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14"/>
  <workbookPr updateLinks="always" hidePivotFieldList="1" defaultThemeVersion="166925"/>
  <mc:AlternateContent xmlns:mc="http://schemas.openxmlformats.org/markup-compatibility/2006">
    <mc:Choice Requires="x15">
      <x15ac:absPath xmlns:x15ac="http://schemas.microsoft.com/office/spreadsheetml/2010/11/ac" url="C:\Users\JURIBEP\Downloads\SOPORTES CALIDAD 2025\"/>
    </mc:Choice>
  </mc:AlternateContent>
  <xr:revisionPtr revIDLastSave="0" documentId="13_ncr:1_{02CEB2F2-74C7-44E3-9F8F-E0E89988F6D3}" xr6:coauthVersionLast="47" xr6:coauthVersionMax="47" xr10:uidLastSave="{00000000-0000-0000-0000-000000000000}"/>
  <bookViews>
    <workbookView xWindow="0" yWindow="0" windowWidth="28800" windowHeight="12915" tabRatio="898" firstSheet="10" activeTab="10"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20" i="29" l="1"/>
  <c r="L30" i="29"/>
  <c r="L40" i="29"/>
  <c r="L50" i="29"/>
  <c r="L60" i="29"/>
  <c r="L70" i="29"/>
  <c r="L80" i="29"/>
  <c r="L90" i="29"/>
  <c r="C20" i="29"/>
  <c r="C20" i="36" s="1"/>
  <c r="C30" i="29"/>
  <c r="C30" i="36" s="1"/>
  <c r="C40" i="29"/>
  <c r="C50" i="29"/>
  <c r="C50" i="18" s="1"/>
  <c r="C60" i="29"/>
  <c r="C60" i="35" s="1"/>
  <c r="C70" i="29"/>
  <c r="C70" i="36" s="1"/>
  <c r="C80" i="29"/>
  <c r="C90" i="29"/>
  <c r="C90" i="36" s="1"/>
  <c r="A90" i="29"/>
  <c r="A90" i="18" s="1"/>
  <c r="B90" i="29"/>
  <c r="B90" i="36" s="1"/>
  <c r="E90" i="29"/>
  <c r="E91" i="29"/>
  <c r="E92" i="29"/>
  <c r="E93" i="29"/>
  <c r="E94" i="29"/>
  <c r="E95" i="29"/>
  <c r="E96" i="29"/>
  <c r="E97" i="29"/>
  <c r="E98" i="29"/>
  <c r="E99" i="29"/>
  <c r="A20" i="29"/>
  <c r="A20" i="36" s="1"/>
  <c r="B20" i="29"/>
  <c r="B20" i="36" s="1"/>
  <c r="A30" i="29"/>
  <c r="B30" i="29"/>
  <c r="B30" i="35" s="1"/>
  <c r="A40" i="29"/>
  <c r="A40" i="36" s="1"/>
  <c r="B40" i="29"/>
  <c r="B40" i="36" s="1"/>
  <c r="A50" i="29"/>
  <c r="B50" i="29"/>
  <c r="B50" i="18" s="1"/>
  <c r="A60" i="29"/>
  <c r="A60" i="36" s="1"/>
  <c r="B60" i="29"/>
  <c r="A70" i="29"/>
  <c r="B70" i="29"/>
  <c r="A80" i="29"/>
  <c r="A80" i="36" s="1"/>
  <c r="B80" i="29"/>
  <c r="B80" i="18" s="1"/>
  <c r="C11" i="28"/>
  <c r="C12" i="28"/>
  <c r="C13" i="28"/>
  <c r="C14" i="28"/>
  <c r="C15" i="28"/>
  <c r="C16" i="28"/>
  <c r="C17" i="28"/>
  <c r="C18" i="28"/>
  <c r="C19" i="28"/>
  <c r="C20" i="28"/>
  <c r="C21" i="28"/>
  <c r="C22" i="28"/>
  <c r="C23" i="28"/>
  <c r="C24" i="28"/>
  <c r="C25" i="28"/>
  <c r="C26" i="28"/>
  <c r="C27" i="28"/>
  <c r="C28" i="28"/>
  <c r="C29" i="28"/>
  <c r="C30" i="28"/>
  <c r="C31" i="28"/>
  <c r="C32" i="28"/>
  <c r="C33" i="28"/>
  <c r="C34" i="28"/>
  <c r="C35" i="28"/>
  <c r="C36" i="28"/>
  <c r="C37" i="28"/>
  <c r="C38" i="28"/>
  <c r="C39" i="28"/>
  <c r="C40" i="28"/>
  <c r="C41" i="28"/>
  <c r="C42" i="28"/>
  <c r="C43" i="28"/>
  <c r="C44" i="28"/>
  <c r="C45" i="28"/>
  <c r="C46" i="28"/>
  <c r="C47" i="28"/>
  <c r="C48" i="28"/>
  <c r="C49" i="28"/>
  <c r="C50" i="28"/>
  <c r="C51" i="28"/>
  <c r="C52" i="28"/>
  <c r="C53" i="28"/>
  <c r="C54" i="28"/>
  <c r="C55" i="28"/>
  <c r="C56" i="28"/>
  <c r="C57" i="28"/>
  <c r="C58" i="28"/>
  <c r="C59" i="28"/>
  <c r="C60" i="28"/>
  <c r="C61" i="28"/>
  <c r="C62" i="28"/>
  <c r="C63" i="28"/>
  <c r="C64" i="28"/>
  <c r="C65" i="28"/>
  <c r="C66" i="28"/>
  <c r="C67" i="28"/>
  <c r="C68" i="28"/>
  <c r="C69" i="28"/>
  <c r="C70" i="28"/>
  <c r="C71" i="28"/>
  <c r="C72" i="28"/>
  <c r="C73" i="28"/>
  <c r="C74" i="28"/>
  <c r="C75" i="28"/>
  <c r="C76" i="28"/>
  <c r="C77" i="28"/>
  <c r="C78" i="28"/>
  <c r="C79" i="28"/>
  <c r="C80" i="28"/>
  <c r="C81" i="28"/>
  <c r="C82" i="28"/>
  <c r="C83" i="28"/>
  <c r="C84" i="28"/>
  <c r="C85" i="28"/>
  <c r="C86" i="28"/>
  <c r="C87" i="28"/>
  <c r="C88" i="28"/>
  <c r="C89" i="28"/>
  <c r="C90" i="28"/>
  <c r="C91" i="28"/>
  <c r="C92" i="28"/>
  <c r="C93" i="28"/>
  <c r="C94" i="28"/>
  <c r="C95" i="28"/>
  <c r="C96" i="28"/>
  <c r="C97" i="28"/>
  <c r="C98" i="28"/>
  <c r="C99" i="28"/>
  <c r="B20" i="28"/>
  <c r="B30" i="28"/>
  <c r="B40" i="28"/>
  <c r="B50" i="28"/>
  <c r="B60" i="28"/>
  <c r="B70" i="28"/>
  <c r="B80" i="28"/>
  <c r="B90" i="28"/>
  <c r="A20" i="28"/>
  <c r="A30" i="28"/>
  <c r="A40" i="28"/>
  <c r="A50" i="28"/>
  <c r="A60" i="28"/>
  <c r="A70" i="28"/>
  <c r="A80" i="28"/>
  <c r="A90" i="28"/>
  <c r="J90" i="28"/>
  <c r="L90" i="28"/>
  <c r="R90" i="28"/>
  <c r="S90" i="28" s="1"/>
  <c r="J91" i="28"/>
  <c r="L91" i="28"/>
  <c r="J92" i="28"/>
  <c r="L92" i="28"/>
  <c r="J93" i="28"/>
  <c r="L93" i="28"/>
  <c r="J94" i="28"/>
  <c r="L94" i="28"/>
  <c r="J95" i="28"/>
  <c r="L95" i="28"/>
  <c r="J96" i="28"/>
  <c r="L96" i="28"/>
  <c r="J97" i="28"/>
  <c r="L97" i="28"/>
  <c r="J98" i="28"/>
  <c r="L98" i="28"/>
  <c r="J99" i="28"/>
  <c r="L99" i="28"/>
  <c r="G50" i="27"/>
  <c r="F50" i="29" s="1"/>
  <c r="K90" i="28" l="1"/>
  <c r="B70" i="36"/>
  <c r="B70" i="18"/>
  <c r="B60" i="18"/>
  <c r="B60" i="35"/>
  <c r="C60" i="34"/>
  <c r="A80" i="35"/>
  <c r="A90" i="36"/>
  <c r="A80" i="18"/>
  <c r="C20" i="18"/>
  <c r="C20" i="34"/>
  <c r="A60" i="35"/>
  <c r="B30" i="36"/>
  <c r="C90" i="18"/>
  <c r="A60" i="18"/>
  <c r="B30" i="34"/>
  <c r="C60" i="36"/>
  <c r="M50" i="27"/>
  <c r="N50" i="27" s="1"/>
  <c r="C70" i="18"/>
  <c r="A90" i="34"/>
  <c r="B80" i="35"/>
  <c r="C20" i="35"/>
  <c r="B50" i="36"/>
  <c r="B50" i="34"/>
  <c r="A70" i="35"/>
  <c r="A70" i="36"/>
  <c r="A70" i="34"/>
  <c r="A70" i="18"/>
  <c r="A50" i="18"/>
  <c r="A50" i="35"/>
  <c r="A50" i="36"/>
  <c r="A50" i="34"/>
  <c r="A30" i="35"/>
  <c r="A30" i="36"/>
  <c r="A30" i="34"/>
  <c r="A30" i="18"/>
  <c r="C80" i="35"/>
  <c r="C80" i="36"/>
  <c r="C80" i="34"/>
  <c r="C80" i="18"/>
  <c r="C40" i="35"/>
  <c r="C40" i="18"/>
  <c r="C40" i="36"/>
  <c r="C40" i="34"/>
  <c r="B90" i="18"/>
  <c r="B40" i="18"/>
  <c r="B20" i="18"/>
  <c r="B80" i="34"/>
  <c r="B60" i="34"/>
  <c r="C70" i="35"/>
  <c r="B40" i="35"/>
  <c r="B20" i="35"/>
  <c r="B80" i="36"/>
  <c r="B60" i="36"/>
  <c r="C60" i="18"/>
  <c r="A40" i="18"/>
  <c r="C30" i="18"/>
  <c r="A20" i="18"/>
  <c r="C90" i="34"/>
  <c r="A80" i="34"/>
  <c r="C70" i="34"/>
  <c r="A60" i="34"/>
  <c r="B40" i="34"/>
  <c r="B20" i="34"/>
  <c r="B70" i="35"/>
  <c r="C50" i="35"/>
  <c r="A40" i="35"/>
  <c r="C30" i="35"/>
  <c r="A20" i="35"/>
  <c r="B30" i="18"/>
  <c r="B90" i="34"/>
  <c r="B70" i="34"/>
  <c r="C50" i="34"/>
  <c r="A40" i="34"/>
  <c r="C30" i="34"/>
  <c r="A20" i="34"/>
  <c r="B50" i="35"/>
  <c r="C50" i="36"/>
  <c r="H50" i="29"/>
  <c r="G50" i="29" l="1"/>
  <c r="O50" i="27"/>
  <c r="E60" i="29"/>
  <c r="E61" i="29"/>
  <c r="E62" i="29"/>
  <c r="E63" i="29"/>
  <c r="E64" i="29"/>
  <c r="E65" i="29"/>
  <c r="E66" i="29"/>
  <c r="E67" i="29"/>
  <c r="E68" i="29"/>
  <c r="E69" i="29"/>
  <c r="E70" i="29"/>
  <c r="E71" i="29"/>
  <c r="E72" i="29"/>
  <c r="E73" i="29"/>
  <c r="E74" i="29"/>
  <c r="E75" i="29"/>
  <c r="E76" i="29"/>
  <c r="E77" i="29"/>
  <c r="E78" i="29"/>
  <c r="E79" i="29"/>
  <c r="R60" i="28"/>
  <c r="R61" i="28"/>
  <c r="R70" i="28"/>
  <c r="R71" i="28"/>
  <c r="L60" i="28"/>
  <c r="L61" i="28"/>
  <c r="L62" i="28"/>
  <c r="L63" i="28"/>
  <c r="L64" i="28"/>
  <c r="L65" i="28"/>
  <c r="L66" i="28"/>
  <c r="L67" i="28"/>
  <c r="L68" i="28"/>
  <c r="L69" i="28"/>
  <c r="L70" i="28"/>
  <c r="L71" i="28"/>
  <c r="L72" i="28"/>
  <c r="L73" i="28"/>
  <c r="L74" i="28"/>
  <c r="L75" i="28"/>
  <c r="L76" i="28"/>
  <c r="L77" i="28"/>
  <c r="L78" i="28"/>
  <c r="L79" i="28"/>
  <c r="J60" i="28"/>
  <c r="J61" i="28"/>
  <c r="J62" i="28"/>
  <c r="J63" i="28"/>
  <c r="J64" i="28"/>
  <c r="J65" i="28"/>
  <c r="J66" i="28"/>
  <c r="J67" i="28"/>
  <c r="J68" i="28"/>
  <c r="J69" i="28"/>
  <c r="J70" i="28"/>
  <c r="J71" i="28"/>
  <c r="J72" i="28"/>
  <c r="J73" i="28"/>
  <c r="J74" i="28"/>
  <c r="J75" i="28"/>
  <c r="J76" i="28"/>
  <c r="J77" i="28"/>
  <c r="J78" i="28"/>
  <c r="J79" i="28"/>
  <c r="L80" i="27"/>
  <c r="K80" i="27" s="1"/>
  <c r="L81" i="27"/>
  <c r="K81" i="27" s="1"/>
  <c r="L82" i="27"/>
  <c r="K82" i="27" s="1"/>
  <c r="L83" i="27"/>
  <c r="K83" i="27" s="1"/>
  <c r="L84" i="27"/>
  <c r="L85" i="27"/>
  <c r="K85" i="27" s="1"/>
  <c r="L86" i="27"/>
  <c r="K86" i="27" s="1"/>
  <c r="L87" i="27"/>
  <c r="K87" i="27" s="1"/>
  <c r="L88" i="27"/>
  <c r="L89" i="27"/>
  <c r="K89" i="27" s="1"/>
  <c r="L70" i="27"/>
  <c r="L71" i="27"/>
  <c r="K71" i="27" s="1"/>
  <c r="L72" i="27"/>
  <c r="K72" i="27" s="1"/>
  <c r="L73" i="27"/>
  <c r="K73" i="27" s="1"/>
  <c r="L74" i="27"/>
  <c r="L75" i="27"/>
  <c r="L76" i="27"/>
  <c r="K76" i="27" s="1"/>
  <c r="L77" i="27"/>
  <c r="K77" i="27" s="1"/>
  <c r="L78" i="27"/>
  <c r="L79" i="27"/>
  <c r="K79" i="27" s="1"/>
  <c r="K70" i="27"/>
  <c r="K74" i="27"/>
  <c r="K75" i="27"/>
  <c r="K78" i="27"/>
  <c r="G70" i="27"/>
  <c r="H70" i="27" s="1"/>
  <c r="G80" i="27"/>
  <c r="H80" i="27" s="1"/>
  <c r="G60" i="27"/>
  <c r="K84" i="27"/>
  <c r="K88" i="27"/>
  <c r="F80" i="29" l="1"/>
  <c r="F70" i="29"/>
  <c r="K70" i="28"/>
  <c r="T70" i="28" s="1"/>
  <c r="K60" i="28"/>
  <c r="S70" i="28"/>
  <c r="M80" i="27"/>
  <c r="M70" i="27"/>
  <c r="J70" i="29" l="1"/>
  <c r="G70" i="29"/>
  <c r="U70" i="28"/>
  <c r="K70" i="29" s="1"/>
  <c r="G80" i="29"/>
  <c r="N70" i="27"/>
  <c r="H70" i="29" s="1"/>
  <c r="N80" i="27"/>
  <c r="H80" i="29" s="1"/>
  <c r="E70" i="35" l="1"/>
  <c r="E70" i="36"/>
  <c r="E70" i="18"/>
  <c r="E70" i="34"/>
  <c r="D70" i="18"/>
  <c r="D70" i="35"/>
  <c r="D70" i="36"/>
  <c r="D70" i="34"/>
  <c r="V70" i="28"/>
  <c r="M70" i="29" s="1"/>
  <c r="L80" i="28"/>
  <c r="L81" i="28"/>
  <c r="L82" i="28"/>
  <c r="L83" i="28"/>
  <c r="L84" i="28"/>
  <c r="L85" i="28"/>
  <c r="L86" i="28"/>
  <c r="L87" i="28"/>
  <c r="L88" i="28"/>
  <c r="L89" i="28"/>
  <c r="F70" i="36" l="1"/>
  <c r="F70" i="34"/>
  <c r="F70" i="35"/>
  <c r="F70" i="18"/>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80" i="29"/>
  <c r="E81" i="29"/>
  <c r="E82" i="29"/>
  <c r="E83" i="29"/>
  <c r="E84" i="29"/>
  <c r="E85" i="29"/>
  <c r="E86" i="29"/>
  <c r="E87" i="29"/>
  <c r="E88" i="29"/>
  <c r="E8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39" i="27"/>
  <c r="K39" i="27" s="1"/>
  <c r="L40" i="27"/>
  <c r="K40" i="27" s="1"/>
  <c r="L41" i="27"/>
  <c r="K41" i="27" s="1"/>
  <c r="L42" i="27"/>
  <c r="K42" i="27" s="1"/>
  <c r="L43" i="27"/>
  <c r="K43" i="27" s="1"/>
  <c r="L44" i="27"/>
  <c r="K44" i="27" s="1"/>
  <c r="L45" i="27"/>
  <c r="K45" i="27" s="1"/>
  <c r="L46" i="27"/>
  <c r="K46" i="27" s="1"/>
  <c r="L47" i="27"/>
  <c r="K47" i="27" s="1"/>
  <c r="L48" i="27"/>
  <c r="K48" i="27" s="1"/>
  <c r="L49" i="27"/>
  <c r="K49" i="27" s="1"/>
  <c r="L60" i="27"/>
  <c r="K60" i="27" s="1"/>
  <c r="L61" i="27"/>
  <c r="K61" i="27" s="1"/>
  <c r="L62" i="27"/>
  <c r="K62" i="27" s="1"/>
  <c r="L63" i="27"/>
  <c r="K63" i="27" s="1"/>
  <c r="L64" i="27"/>
  <c r="K64" i="27" s="1"/>
  <c r="L65" i="27"/>
  <c r="K65" i="27" s="1"/>
  <c r="L66" i="27"/>
  <c r="K66" i="27" s="1"/>
  <c r="L67" i="27"/>
  <c r="K67" i="27" s="1"/>
  <c r="L68" i="27"/>
  <c r="K68" i="27" s="1"/>
  <c r="L69" i="27"/>
  <c r="K69" i="27" s="1"/>
  <c r="L90" i="27"/>
  <c r="K90" i="27" s="1"/>
  <c r="L91" i="27"/>
  <c r="K91" i="27" s="1"/>
  <c r="L92" i="27"/>
  <c r="K92" i="27" s="1"/>
  <c r="L93" i="27"/>
  <c r="K93" i="27" s="1"/>
  <c r="L94" i="27"/>
  <c r="K94" i="27" s="1"/>
  <c r="L95" i="27"/>
  <c r="K95" i="27" s="1"/>
  <c r="L96" i="27"/>
  <c r="K96" i="27" s="1"/>
  <c r="L97" i="27"/>
  <c r="K97" i="27" s="1"/>
  <c r="L98" i="27"/>
  <c r="K98" i="27" s="1"/>
  <c r="L99" i="27"/>
  <c r="K99" i="27" s="1"/>
  <c r="L50" i="28" l="1"/>
  <c r="L51" i="28"/>
  <c r="L52" i="28"/>
  <c r="L53" i="28"/>
  <c r="L54" i="28"/>
  <c r="L55" i="28"/>
  <c r="L56" i="28"/>
  <c r="L57" i="28"/>
  <c r="L58" i="28"/>
  <c r="L59" i="28"/>
  <c r="H60" i="27" l="1"/>
  <c r="F60" i="29" l="1"/>
  <c r="T60" i="28"/>
  <c r="M60" i="27"/>
  <c r="N60" i="27" l="1"/>
  <c r="H60" i="29" s="1"/>
  <c r="G60" i="29"/>
  <c r="U60" i="28"/>
  <c r="K60" i="29" s="1"/>
  <c r="J60" i="29"/>
  <c r="O60" i="27"/>
  <c r="V60" i="28" l="1"/>
  <c r="M60" i="29" s="1"/>
  <c r="D60" i="36"/>
  <c r="D60" i="34"/>
  <c r="D60" i="35"/>
  <c r="D60" i="18"/>
  <c r="E60" i="36"/>
  <c r="E60" i="34"/>
  <c r="E60" i="35"/>
  <c r="E60" i="18"/>
  <c r="L41" i="28"/>
  <c r="L42" i="28"/>
  <c r="L43" i="28"/>
  <c r="L44" i="28"/>
  <c r="L45" i="28"/>
  <c r="L46" i="28"/>
  <c r="L47" i="28"/>
  <c r="L48" i="28"/>
  <c r="L49" i="28"/>
  <c r="L31" i="28"/>
  <c r="L32" i="28"/>
  <c r="L33" i="28"/>
  <c r="L34" i="28"/>
  <c r="L35" i="28"/>
  <c r="L36" i="28"/>
  <c r="L37" i="28"/>
  <c r="L38" i="28"/>
  <c r="L39" i="28"/>
  <c r="L21" i="28"/>
  <c r="L22" i="28"/>
  <c r="L23" i="28"/>
  <c r="L24" i="28"/>
  <c r="L25" i="28"/>
  <c r="L26" i="28"/>
  <c r="L27" i="28"/>
  <c r="L28" i="28"/>
  <c r="L29" i="28"/>
  <c r="L14" i="28"/>
  <c r="L15" i="28"/>
  <c r="L16" i="28"/>
  <c r="L17" i="28"/>
  <c r="L18" i="28"/>
  <c r="L19" i="28"/>
  <c r="L13" i="28"/>
  <c r="L11" i="28"/>
  <c r="G90" i="27"/>
  <c r="H90" i="27" s="1"/>
  <c r="T90" i="28" l="1"/>
  <c r="F90" i="29"/>
  <c r="F60" i="18"/>
  <c r="F60" i="36"/>
  <c r="F60" i="34"/>
  <c r="F60" i="35"/>
  <c r="M90" i="27"/>
  <c r="U90" i="28" l="1"/>
  <c r="K90" i="29" s="1"/>
  <c r="G90" i="29"/>
  <c r="J90" i="29"/>
  <c r="N90" i="27"/>
  <c r="H90" i="29" s="1"/>
  <c r="O90" i="27"/>
  <c r="G20" i="27"/>
  <c r="G30" i="27"/>
  <c r="G10" i="27"/>
  <c r="V90" i="28" l="1"/>
  <c r="M90" i="29" s="1"/>
  <c r="D90" i="18"/>
  <c r="D90" i="36"/>
  <c r="D90" i="34"/>
  <c r="E90" i="36"/>
  <c r="E90" i="34"/>
  <c r="E90" i="18"/>
  <c r="J20" i="28"/>
  <c r="L20" i="28"/>
  <c r="R20" i="28"/>
  <c r="J21" i="28"/>
  <c r="R21" i="28"/>
  <c r="J22" i="28"/>
  <c r="R22" i="28"/>
  <c r="J23" i="28"/>
  <c r="R23" i="28"/>
  <c r="J24" i="28"/>
  <c r="R24" i="28"/>
  <c r="J25" i="28"/>
  <c r="R25" i="28"/>
  <c r="J26" i="28"/>
  <c r="R26" i="28"/>
  <c r="J27" i="28"/>
  <c r="R27" i="28"/>
  <c r="J28" i="28"/>
  <c r="R28" i="28"/>
  <c r="J29" i="28"/>
  <c r="R29" i="28"/>
  <c r="J30" i="28"/>
  <c r="L30" i="28"/>
  <c r="R30" i="28"/>
  <c r="J31" i="28"/>
  <c r="R31" i="28"/>
  <c r="J32" i="28"/>
  <c r="R32" i="28"/>
  <c r="J33" i="28"/>
  <c r="R33" i="28"/>
  <c r="J34" i="28"/>
  <c r="R34" i="28"/>
  <c r="J35" i="28"/>
  <c r="R35" i="28"/>
  <c r="J36" i="28"/>
  <c r="R36" i="28"/>
  <c r="J37" i="28"/>
  <c r="R37" i="28"/>
  <c r="J38" i="28"/>
  <c r="R38" i="28"/>
  <c r="J39" i="28"/>
  <c r="R39" i="28"/>
  <c r="J40" i="28"/>
  <c r="L40" i="28"/>
  <c r="R40" i="28"/>
  <c r="J41" i="28"/>
  <c r="R41" i="28"/>
  <c r="J42" i="28"/>
  <c r="R42" i="28"/>
  <c r="J43" i="28"/>
  <c r="R43" i="28"/>
  <c r="J44" i="28"/>
  <c r="R44" i="28"/>
  <c r="J45" i="28"/>
  <c r="R45" i="28"/>
  <c r="J46" i="28"/>
  <c r="R46" i="28"/>
  <c r="J47" i="28"/>
  <c r="R47" i="28"/>
  <c r="J48" i="28"/>
  <c r="R48" i="28"/>
  <c r="J49" i="28"/>
  <c r="R49" i="28"/>
  <c r="J89" i="28"/>
  <c r="J88" i="28"/>
  <c r="J87" i="28"/>
  <c r="J86" i="28"/>
  <c r="J85" i="28"/>
  <c r="J84" i="28"/>
  <c r="J83" i="28"/>
  <c r="J82" i="28"/>
  <c r="J81" i="28"/>
  <c r="R80" i="28"/>
  <c r="J80" i="28"/>
  <c r="K80" i="28" s="1"/>
  <c r="T80" i="28" s="1"/>
  <c r="J59" i="28"/>
  <c r="J58" i="28"/>
  <c r="J57" i="28"/>
  <c r="J56" i="28"/>
  <c r="J55" i="28"/>
  <c r="J54" i="28"/>
  <c r="J53" i="28"/>
  <c r="J52" i="28"/>
  <c r="R51" i="28"/>
  <c r="J51" i="28"/>
  <c r="R50" i="28"/>
  <c r="S50" i="28" s="1"/>
  <c r="U50" i="28" s="1"/>
  <c r="K50" i="29" s="1"/>
  <c r="J50" i="28"/>
  <c r="K50" i="28" s="1"/>
  <c r="T50" i="28" s="1"/>
  <c r="J50" i="29" l="1"/>
  <c r="V50" i="28"/>
  <c r="M50" i="29" s="1"/>
  <c r="E50" i="18"/>
  <c r="E50" i="34"/>
  <c r="E50" i="36"/>
  <c r="E50" i="35"/>
  <c r="J80" i="29"/>
  <c r="F90" i="36"/>
  <c r="F90" i="34"/>
  <c r="F90" i="18"/>
  <c r="S40" i="28"/>
  <c r="K40" i="28"/>
  <c r="S30" i="28"/>
  <c r="K30" i="28"/>
  <c r="K20" i="28"/>
  <c r="S80" i="28"/>
  <c r="U80" i="28" s="1"/>
  <c r="S20" i="28"/>
  <c r="K80" i="29" l="1"/>
  <c r="V80" i="28"/>
  <c r="M80" i="29" s="1"/>
  <c r="D80" i="36"/>
  <c r="D80" i="34"/>
  <c r="D80" i="35"/>
  <c r="D80" i="18"/>
  <c r="F50" i="18"/>
  <c r="F50" i="34"/>
  <c r="F50" i="36"/>
  <c r="F50" i="35"/>
  <c r="D50" i="18"/>
  <c r="D50" i="36"/>
  <c r="D50" i="35"/>
  <c r="D50" i="34"/>
  <c r="H30" i="27"/>
  <c r="F80" i="18" l="1"/>
  <c r="F80" i="35"/>
  <c r="F80" i="36"/>
  <c r="F80" i="34"/>
  <c r="E80" i="36"/>
  <c r="E80" i="34"/>
  <c r="E80" i="35"/>
  <c r="E80" i="18"/>
  <c r="T30" i="28"/>
  <c r="F30" i="29"/>
  <c r="M30" i="27"/>
  <c r="G40" i="27"/>
  <c r="H40" i="27" s="1"/>
  <c r="N30" i="27" l="1"/>
  <c r="H30" i="29" s="1"/>
  <c r="G30" i="29"/>
  <c r="U30" i="28"/>
  <c r="K30" i="29" s="1"/>
  <c r="T40" i="28"/>
  <c r="F40" i="29"/>
  <c r="J30" i="29"/>
  <c r="M40" i="27"/>
  <c r="O30" i="27"/>
  <c r="J40" i="29" l="1"/>
  <c r="E30" i="35"/>
  <c r="E30" i="36"/>
  <c r="E30" i="34"/>
  <c r="E30" i="18"/>
  <c r="N40" i="27"/>
  <c r="H40" i="29" s="1"/>
  <c r="G40" i="29"/>
  <c r="U40" i="28"/>
  <c r="K40" i="29" s="1"/>
  <c r="D30" i="36"/>
  <c r="D30" i="34"/>
  <c r="D30" i="35"/>
  <c r="D30" i="18"/>
  <c r="V30" i="28"/>
  <c r="M30" i="29" s="1"/>
  <c r="O40" i="27"/>
  <c r="F30" i="35" l="1"/>
  <c r="F30" i="18"/>
  <c r="F30" i="36"/>
  <c r="F30" i="34"/>
  <c r="D40" i="35"/>
  <c r="D40" i="18"/>
  <c r="D40" i="36"/>
  <c r="D40" i="34"/>
  <c r="E40" i="36"/>
  <c r="E40" i="34"/>
  <c r="E40" i="35"/>
  <c r="E40" i="18"/>
  <c r="V40" i="28"/>
  <c r="M40" i="29" s="1"/>
  <c r="A10" i="28"/>
  <c r="B10" i="28"/>
  <c r="I33" i="5" a="1"/>
  <c r="I33" i="5" s="1"/>
  <c r="F40" i="36" l="1"/>
  <c r="F40" i="34"/>
  <c r="F40" i="35"/>
  <c r="F40" i="18"/>
  <c r="C10" i="29"/>
  <c r="I27" i="5" a="1"/>
  <c r="C10" i="36" l="1"/>
  <c r="C10" i="35"/>
  <c r="C10" i="34"/>
  <c r="I27" i="5"/>
  <c r="L12" i="28"/>
  <c r="L10" i="28"/>
  <c r="C10" i="28"/>
  <c r="L10" i="27" l="1"/>
  <c r="I21" i="5"/>
  <c r="I22" i="5"/>
  <c r="M10" i="27" l="1"/>
  <c r="K10" i="27"/>
  <c r="C10" i="18"/>
  <c r="M20" i="27" l="1"/>
  <c r="U20" i="28" l="1"/>
  <c r="K20" i="29" s="1"/>
  <c r="G20" i="29"/>
  <c r="G10" i="29"/>
  <c r="E11" i="29"/>
  <c r="E12" i="29"/>
  <c r="E13" i="29"/>
  <c r="R11" i="28"/>
  <c r="R12" i="28"/>
  <c r="R13" i="28"/>
  <c r="R14" i="28"/>
  <c r="R15" i="28"/>
  <c r="R16" i="28"/>
  <c r="R17" i="28"/>
  <c r="R18" i="28"/>
  <c r="R19" i="28"/>
  <c r="R10" i="28"/>
  <c r="J11" i="28"/>
  <c r="J12" i="28"/>
  <c r="J13" i="28"/>
  <c r="J14" i="28"/>
  <c r="J15" i="28"/>
  <c r="J16" i="28"/>
  <c r="J17" i="28"/>
  <c r="J18" i="28"/>
  <c r="J19" i="28"/>
  <c r="J10" i="28"/>
  <c r="E20" i="36" l="1"/>
  <c r="E20" i="34"/>
  <c r="E20" i="35"/>
  <c r="E20" i="18"/>
  <c r="K10" i="28"/>
  <c r="S10" i="28"/>
  <c r="U10" i="28" s="1"/>
  <c r="H10" i="27" l="1"/>
  <c r="H20" i="27"/>
  <c r="F20" i="29" l="1"/>
  <c r="T20" i="28"/>
  <c r="N20" i="27"/>
  <c r="H20" i="29" s="1"/>
  <c r="O10" i="27"/>
  <c r="N10" i="27"/>
  <c r="H10" i="29" s="1"/>
  <c r="T10" i="28"/>
  <c r="V10" i="28" s="1"/>
  <c r="M10" i="29" s="1"/>
  <c r="O20" i="27"/>
  <c r="E10" i="29"/>
  <c r="B10" i="29"/>
  <c r="A10" i="29"/>
  <c r="J20" i="29" l="1"/>
  <c r="V20" i="28"/>
  <c r="M20" i="29" s="1"/>
  <c r="A10" i="34"/>
  <c r="A10" i="35"/>
  <c r="A10" i="36"/>
  <c r="B10" i="35"/>
  <c r="B10" i="36"/>
  <c r="B10" i="34"/>
  <c r="F10" i="36"/>
  <c r="F10" i="35"/>
  <c r="F10" i="34"/>
  <c r="B10" i="18"/>
  <c r="F10" i="18"/>
  <c r="A10" i="18"/>
  <c r="F20" i="36" l="1"/>
  <c r="F20" i="34"/>
  <c r="F20" i="35"/>
  <c r="F20" i="18"/>
  <c r="D20" i="35"/>
  <c r="D20" i="18"/>
  <c r="D20" i="36"/>
  <c r="D20" i="34"/>
  <c r="L10" i="29"/>
  <c r="K10" i="29" l="1"/>
  <c r="E10" i="34" l="1"/>
  <c r="E10" i="36"/>
  <c r="E10" i="35"/>
  <c r="E10" i="18"/>
  <c r="F10" i="29" l="1"/>
  <c r="J10" i="29" l="1"/>
  <c r="D10" i="34" l="1"/>
  <c r="D10" i="36"/>
  <c r="D10" i="35"/>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<sst xmlns="http://schemas.openxmlformats.org/spreadsheetml/2006/main" count="1064" uniqueCount="530">
  <si>
    <t xml:space="preserve"> MAPA DE RIESGOS SIGCMA</t>
  </si>
  <si>
    <t>DEPENDENCIA (Unidad misional del CSJ o Unidad de la DEAJ o Seccional o CSJ en caso de despachos judiciales certificados)</t>
  </si>
  <si>
    <t>DIRECCIÓN SECCIONAL CARTAGENA</t>
  </si>
  <si>
    <t>PROCESO (indique el tipo de proceso si es Estratégico. Misional, Apoyo, Evaluación y Mejora y especifique el nombre del proceso)</t>
  </si>
  <si>
    <t>Apoyo</t>
  </si>
  <si>
    <t>COMPRA PÚBLICA</t>
  </si>
  <si>
    <t>CONSEJO SUPERIOR DE LA JUDICATURA</t>
  </si>
  <si>
    <t>CONSEJO SECCIONAL DE LA JUDICATURA</t>
  </si>
  <si>
    <t>DIRECCIÓN SECCIONAL DE ADMINISTRACIÓN JUDICIAL</t>
  </si>
  <si>
    <t>X</t>
  </si>
  <si>
    <t>DESPACHO JUDICIAL CERTIFICADO</t>
  </si>
  <si>
    <t>FECHA</t>
  </si>
  <si>
    <t>CÓDIGO</t>
  </si>
  <si>
    <t>ELABORÓ</t>
  </si>
  <si>
    <t>REVISÓ</t>
  </si>
  <si>
    <t>APROBÓ</t>
  </si>
  <si>
    <t xml:space="preserve">    F-EVSG-11</t>
  </si>
  <si>
    <t>Líder de Proceso</t>
  </si>
  <si>
    <t xml:space="preserve">Coordinación Nacional SIGCMA </t>
  </si>
  <si>
    <t>Comité Nacional SIGCMA</t>
  </si>
  <si>
    <t>VERSIÓN</t>
  </si>
  <si>
    <t> 13/11/2023</t>
  </si>
  <si>
    <t> 12/12/2023</t>
  </si>
  <si>
    <t> 13/12/2023</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</si>
  <si>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</si>
  <si>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</si>
  <si>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</si>
  <si>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</si>
  <si>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</si>
  <si>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</si>
  <si>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</si>
  <si>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Dirección Seccional de Administración Judicial</t>
  </si>
  <si>
    <t xml:space="preserve">PROCESO </t>
  </si>
  <si>
    <t xml:space="preserve">Compras Publicas </t>
  </si>
  <si>
    <t xml:space="preserve">DEPENDENCIA ADMINISTRATIVA O JUDICIAL CERTIFICADA </t>
  </si>
  <si>
    <t xml:space="preserve">Unidad de Compras publicas. </t>
  </si>
  <si>
    <t>OBJETIVO DEL PROCESO</t>
  </si>
  <si>
    <t>MAPA DE PROCESOS CONSEJO SUPERIOR DE LA JUDICATURA</t>
  </si>
  <si>
    <t>PROCESOS DEPENDENCIA JUDICIALES CERTIFICADAS</t>
  </si>
  <si>
    <t>Obtener los bienes, obras y servicios requeridos por el Consejo Superior de la Judicatura para satisfacer las necesidades de los órganos de la Rama Judicial, en el marco del Sistema de Compra Pública y del Sistema Integrado de Gestión y Control de  Calidad y Medio Ambiente , Seguridad de la Información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</si>
  <si>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</si>
  <si>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</si>
  <si>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</si>
  <si>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</si>
  <si>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</si>
  <si>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</si>
  <si>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</si>
  <si>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</si>
  <si>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</si>
  <si>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</si>
  <si>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</si>
  <si>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</si>
  <si>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</si>
  <si>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</si>
  <si>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</si>
  <si>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</si>
  <si>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</si>
  <si>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</si>
  <si>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</si>
  <si>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</si>
  <si>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</si>
  <si>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</si>
  <si>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</si>
  <si>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</si>
  <si>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</si>
  <si>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</si>
  <si>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</si>
  <si>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</si>
  <si>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</si>
  <si>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</si>
  <si>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</si>
  <si>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</si>
  <si>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</si>
  <si>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</si>
  <si>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</si>
  <si>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</si>
  <si>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</si>
  <si>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</si>
  <si>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</si>
  <si>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</si>
  <si>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</si>
  <si>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</si>
  <si>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</si>
  <si>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</si>
  <si>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</si>
  <si>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</si>
  <si>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</si>
  <si>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</si>
  <si>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</si>
  <si>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</si>
  <si>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</si>
  <si>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</si>
  <si>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</si>
  <si>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</si>
  <si>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</si>
  <si>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</si>
  <si>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</si>
  <si>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</si>
  <si>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</si>
  <si>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</si>
  <si>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</si>
  <si>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</si>
  <si>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</si>
  <si>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</si>
  <si>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</si>
  <si>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</si>
  <si>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</si>
  <si>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</si>
  <si>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</si>
  <si>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</si>
  <si>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</si>
  <si>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</si>
  <si>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</si>
  <si>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</si>
  <si>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</si>
  <si>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</si>
  <si>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</si>
  <si>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</si>
  <si>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</si>
  <si>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</si>
  <si>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</si>
  <si>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</si>
  <si>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</si>
  <si>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</si>
  <si>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</si>
  <si>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</si>
  <si>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</si>
  <si>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</si>
  <si>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</si>
  <si>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</si>
  <si>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</si>
  <si>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</si>
  <si>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</si>
  <si>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</si>
  <si>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</si>
  <si>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</si>
  <si>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</si>
  <si>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</si>
  <si>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</si>
  <si>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</si>
  <si>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</si>
  <si>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</si>
  <si>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</si>
  <si>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</si>
  <si>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</si>
  <si>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</si>
  <si>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</si>
  <si>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</si>
  <si>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</si>
  <si>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</si>
  <si>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</si>
  <si>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</si>
  <si>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</si>
  <si>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</si>
  <si>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</si>
  <si>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</si>
  <si>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</si>
  <si>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</si>
  <si>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</si>
  <si>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</si>
  <si>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</si>
  <si>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</si>
  <si>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</si>
  <si>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</si>
  <si>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</si>
  <si>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</si>
  <si>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</si>
  <si>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</si>
  <si>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</si>
  <si>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</si>
  <si>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</si>
  <si>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</si>
  <si>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</si>
  <si>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</si>
  <si>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</si>
  <si>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</si>
  <si>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</si>
  <si>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</si>
  <si>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</si>
  <si>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</si>
  <si>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</si>
  <si>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</si>
  <si>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</si>
  <si>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</si>
  <si>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</si>
  <si>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</si>
  <si>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</si>
  <si>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</si>
  <si>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</si>
  <si>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</si>
  <si>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</si>
  <si>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</si>
  <si>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</si>
  <si>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</si>
  <si>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</si>
  <si>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</si>
  <si>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</si>
  <si>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</si>
  <si>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</si>
  <si>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</si>
  <si>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</si>
  <si>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</si>
  <si>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</si>
  <si>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</si>
  <si>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</si>
  <si>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</si>
  <si>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</si>
  <si>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</si>
  <si>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</si>
  <si>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</si>
  <si>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</si>
  <si>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</si>
  <si>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</si>
  <si>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</si>
  <si>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</si>
  <si>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</si>
  <si>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</si>
  <si>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</si>
  <si>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</si>
  <si>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</si>
  <si>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</si>
  <si>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</si>
  <si>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</si>
  <si>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</si>
  <si>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</si>
  <si>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</si>
  <si>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</si>
  <si>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</si>
  <si>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</si>
  <si>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</si>
  <si>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</si>
  <si>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</si>
  <si>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</si>
  <si>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</si>
  <si>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</si>
  <si>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</si>
  <si>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</si>
  <si>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</si>
  <si>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</si>
  <si>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</si>
  <si>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</si>
  <si>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</si>
  <si>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</si>
  <si>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</si>
  <si>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</si>
  <si>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</si>
  <si>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</si>
  <si>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</si>
  <si>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</si>
  <si>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</si>
  <si>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</si>
  <si>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</si>
  <si>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</si>
  <si>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</si>
  <si>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</si>
  <si>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</si>
  <si>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</si>
  <si>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</si>
  <si>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</si>
  <si>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</si>
  <si>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</si>
  <si>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</si>
  <si>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</si>
  <si>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</si>
  <si>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</si>
  <si>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</si>
  <si>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</si>
  <si>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</si>
  <si>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</si>
  <si>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</si>
  <si>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</si>
  <si>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</si>
  <si>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 xml:space="preserve">COMPRA PUBLICA </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</si>
  <si>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</si>
  <si>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</si>
  <si>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</si>
  <si>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</si>
  <si>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</si>
  <si>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</si>
  <si>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</si>
  <si>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</si>
  <si>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</si>
  <si>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</si>
  <si>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</si>
  <si>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</si>
  <si>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</si>
  <si>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</si>
  <si>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</si>
  <si>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</si>
  <si>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</si>
  <si>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</si>
  <si>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</si>
  <si>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</si>
  <si>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</si>
  <si>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</si>
  <si>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 xml:space="preserve">Inadecuada planeación de la contratación  </t>
  </si>
  <si>
    <t xml:space="preserve">El Plan Anual de Contratación no atienda las  necesidades y la oportunidad requerida por los procesos de la Entidad  </t>
  </si>
  <si>
    <t>Plan Anual de Adquisiciones elaborado tardiamente o incompleto</t>
  </si>
  <si>
    <t>Afectación de reputacion,imagén,  credibilidad, satisfacción de usuarios y PI</t>
  </si>
  <si>
    <t xml:space="preserve">De la entidad, seccional, despachos a nivel departamental </t>
  </si>
  <si>
    <t>Afectación Económica</t>
  </si>
  <si>
    <t>Afectación al presupuesto  en un valor  &lt;1% y ≥5%.</t>
  </si>
  <si>
    <t>Identificación de necesidades incompleta</t>
  </si>
  <si>
    <t>Incumplimiento de las metas establecidas</t>
  </si>
  <si>
    <t>Incumplimiento del 60% de los indicadores del proceso</t>
  </si>
  <si>
    <t xml:space="preserve">Modalidad de contratación no  adecuada para el bien o servicio </t>
  </si>
  <si>
    <t>Interrupción o afectación en la prestación del servicio judicial</t>
  </si>
  <si>
    <t xml:space="preserve">Entre 49 a 96 horas  habiles al año  </t>
  </si>
  <si>
    <t xml:space="preserve">Desconocimiento de la normatividad </t>
  </si>
  <si>
    <t>Interrupción o afectación en la prestación del servicio administrativo</t>
  </si>
  <si>
    <t>Entre e 97 a 192 horas  habiles al año o afectación baja</t>
  </si>
  <si>
    <t>Contratar   bienes o servicios que no cumplan con requisitos y  necesidades  de la Entidad</t>
  </si>
  <si>
    <t xml:space="preserve">Que los procesos estructurados no  se ciñan a los   requisitos legales y a traves de elllo no se adquieran los bienes y servicios requeridos  </t>
  </si>
  <si>
    <t>Estudios de mercado sobre  precios , oferta y demanda   no desarrolado tecnicamente</t>
  </si>
  <si>
    <t xml:space="preserve">De la entidad, seccional, despachos a nivel local o municipal </t>
  </si>
  <si>
    <t>Estudios previos   no adecuados</t>
  </si>
  <si>
    <t xml:space="preserve">Cambios en la normatividad no identificados </t>
  </si>
  <si>
    <t xml:space="preserve">Definicion de requisitos  y condiciones incompleta o poco clara </t>
  </si>
  <si>
    <t xml:space="preserve">Proceso de contratación  desarrolados tardiamente </t>
  </si>
  <si>
    <t xml:space="preserve">Demora de los contratistas en suscribir polizas </t>
  </si>
  <si>
    <t>Inexistencia o monopolio de proveedores y contratistas</t>
  </si>
  <si>
    <t xml:space="preserve">Presupuesto limitado </t>
  </si>
  <si>
    <t>Recibir bienes o servicios que  no cumplen   requisitos y condiciones pactadas</t>
  </si>
  <si>
    <t>Los bienes y servicios recibidos no tenga la calidad  estipulada y no  permitan satisfacer las necesidades  iidentificados por los  procesos</t>
  </si>
  <si>
    <t xml:space="preserve">Controles o protocolos  inadecuados o inexistentes para la recepcion de los bienes y sericios </t>
  </si>
  <si>
    <t>Afectación al presupuesto en un valor &lt;0,5% y ≥1%.</t>
  </si>
  <si>
    <t>Fallas en la supervisión o interventoria</t>
  </si>
  <si>
    <t xml:space="preserve">Entre  97 a 144 horas   habiles al año  </t>
  </si>
  <si>
    <t>Entrega de bienes de forma tardia</t>
  </si>
  <si>
    <t xml:space="preserve">Interrupciones en la prestación del servicio no concertadas </t>
  </si>
  <si>
    <t xml:space="preserve">Capacitacion insuficiente </t>
  </si>
  <si>
    <t>Insuficiente personal asignado para esta funciones</t>
  </si>
  <si>
    <t xml:space="preserve">Los contratistas incumplan los terminos contractuales </t>
  </si>
  <si>
    <t>Recibir dádivas o beneficios a nombre propio o de terceros para direccionar   la contratación a un  proveedor o a   bienes o servicios específicos</t>
  </si>
  <si>
    <t>Se puede presentar filtración de datos sensibles sobre  estudios y documentos contractuales o interposicion de influencias</t>
  </si>
  <si>
    <t xml:space="preserve">1.Insuficientes programas de capacitación para la toma de conciencia debido al desconocimiento de la ley antisoborno (ISO 37001:2016), Plan Anticorrupción y  de los  valores y principios propios de la entidad.
</t>
  </si>
  <si>
    <t>Muy Baja - 1</t>
  </si>
  <si>
    <t xml:space="preserve">De la entidad y sector justicia a nivel internacional </t>
  </si>
  <si>
    <t>Catastrófico - 5</t>
  </si>
  <si>
    <t xml:space="preserve">Para los  riesgos de corrupción ,por política,  el impacto siempre será mayor  o catastrófico y su redacción debe conservar el modelo  propuesto.
</t>
  </si>
  <si>
    <t xml:space="preserve">2. Desconocimiento y no aplicación del Código de Ética y Buen Gobierno.    
</t>
  </si>
  <si>
    <t/>
  </si>
  <si>
    <t xml:space="preserve">3.Carencia de compromiso  y transparencia de los servidores judiciales
</t>
  </si>
  <si>
    <t>4.Deficiencia de  controles en el trámite  de los documentos</t>
  </si>
  <si>
    <t xml:space="preserve">5. Aplicación no adecuada  de los procedimientos de control </t>
  </si>
  <si>
    <t>Ofrecer, prometer y entregar, aceptar o solicitar adiciones  de  contratos incurriendo en sobrecostos, durante la ejecución contractual, de forma indebida para obtener beneficio propio y/o de terceros</t>
  </si>
  <si>
    <t xml:space="preserve">Cuando se solicita y/o se otorga el visto bueno jurídico para la adición de un contrato de forma indebida en beneficio  propio y/o de terceros </t>
  </si>
  <si>
    <t>Falta de ética de los servidores públicos (Debilidades en principios y valores)</t>
  </si>
  <si>
    <t xml:space="preserve">De la entidad y sector justicia a nivel nacional </t>
  </si>
  <si>
    <t>Falta de ética de terceros interesados  (Debilidades principios y valores)</t>
  </si>
  <si>
    <t>Afectación al presupuesto en un valor ≥0,5%.</t>
  </si>
  <si>
    <t>Debilidades en los controles de los procedimientos de gestión contractual</t>
  </si>
  <si>
    <t>Ofrecer, prometer y entregar, aceptar o solicitar una ventaja indebida  para influir o direccionar  la formulación de   requisitos habiliantes o técnicos  para satisfacer un interés personal, de manera directa o indirecta o por interpuesta persona.</t>
  </si>
  <si>
    <t>Cuando  se direccionan los requisitos habilitanes y técnicos para favorecer  indebidamente ciertos proponentes (pliegos sastre).</t>
  </si>
  <si>
    <t>Debilidades en los controles de los procedimientos de estructuración de los procesos de contratación</t>
  </si>
  <si>
    <t xml:space="preserve">Ofrecer, prometer y entregar, aceptar o solicitar una dádiva en beneficio propio o de un tercero para evitar ser objeto de sanción contractual </t>
  </si>
  <si>
    <t xml:space="preserve">Cuando se abstiene de imponer una sanción contractual, cuando jurídicamente es procedente, con ocasión de una  dádiva en beneficio propio o de un tercero </t>
  </si>
  <si>
    <t>Debilidades en los controles de los procedimientos sancionatorio contractual</t>
  </si>
  <si>
    <t>Ofrecer, prometer y entregar, aceptar o solicitar una ventaja indebida  para influir o direccionar el cumplimiento de una evaluación de la oferta para satisfacer un interés personal, de manera directa o indirecta o por interpuesta persona.</t>
  </si>
  <si>
    <t>Cuando  se direccionan las evaluaciones para favorecer  indebidamente ciertos proponentes</t>
  </si>
  <si>
    <t xml:space="preserve">Debilidades en los controles de los procedimientos de estructuración y evaluación </t>
  </si>
  <si>
    <t xml:space="preserve">MATRIZ DE RIESGOS </t>
  </si>
  <si>
    <t>COMPRA PUBLICA</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</si>
  <si>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</si>
  <si>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</si>
  <si>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</si>
  <si>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</si>
  <si>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</si>
  <si>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</si>
  <si>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</si>
  <si>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</si>
  <si>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</si>
  <si>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</si>
  <si>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</si>
  <si>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</si>
  <si>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</si>
  <si>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</si>
  <si>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</si>
  <si>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</si>
  <si>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Vincular a la entidad personal con la idoneidad requerida para desarrollar las funciones que implica la contratación estatal.</t>
  </si>
  <si>
    <t>SI</t>
  </si>
  <si>
    <t>NO</t>
  </si>
  <si>
    <t>Procedimiento de acciones correctivas</t>
  </si>
  <si>
    <t>Autocapacitación, de los servidoresjudiciales encargados de la contratación estatal, en la normatividad vigente que rige la materia.</t>
  </si>
  <si>
    <t xml:space="preserve">Capacitaciones por parte de la Entidad, a los servidores judiciales encargados de la contratación estatal,  sobre el manual de ocntratación expedido. </t>
  </si>
  <si>
    <t xml:space="preserve">Elaborar estudios de mercado, del sector y previos, que contengan una  descripción precisa de las condiciones técnicas del bien, obra o servicio a contratar que no permitan equívocos al momento en que los oferentes presenten sus propuestas. </t>
  </si>
  <si>
    <t xml:space="preserve">Munuciosa revisión, por parte del Comité Evaluador, de las condiciones técnicas requeridas para el bien, obra o servicio a contratar, las cuales fueron exigidas en el pliego y presetadas por los oferentes en su propuesta. </t>
  </si>
  <si>
    <t>Cualquier acto indebido de los servidores judiciales genera altas consecuencias para la entidad</t>
  </si>
  <si>
    <t>1.Realización de programas de formación, capacitación y sensibilización en temas de Probidad y ética de lo público</t>
  </si>
  <si>
    <t>Acciones de respuesta ante noticias que afectan la imagen de la entidad</t>
  </si>
  <si>
    <t xml:space="preserve">Socialización constante  del SGAS del CSJ </t>
  </si>
  <si>
    <t xml:space="preserve">Afectar la garantía de cumplimiento </t>
  </si>
  <si>
    <t xml:space="preserve">
Revisión y aprobación en escala del visto bueno jurídico y la modificación (adición) contractual (Profesional que proyecta,  Director Administrativo revisa, Director Unidad de Compras Públicas aprueba, Junta de Contratación recomienda, Asesor del Despacho aprueba, Director Ejecutivo aprueba, si aplica)</t>
  </si>
  <si>
    <t>Realización de programas de formación, capacitación y sensibilización en temas de Probidad y ética de lo público</t>
  </si>
  <si>
    <t xml:space="preserve">Socialización constante del SGAS del CSJ </t>
  </si>
  <si>
    <t>Proyección conjunta en la estructuración de los procesos de contratación competitivos (según el Manual de Contratación)
Revisión y aprobación en escala de cada actividad. (Equipo estructurador que proyecta,  Director Administrativo revisa, Director Unidad de Compras Públicas aprueba, Junta de Contratación recomienda, Asesor del Despacho aprueba, Director Ejecutivo aprueba, si aplica)
Publicación de los procesos de contratación y las condiciones contractuales en el SECOP II para control ciudadano, veedurías y organos de control</t>
  </si>
  <si>
    <t xml:space="preserve">
Revisión y aprobación en escala del estudio previo que decide el trámite administrativo contractual de incumplimiento (Profesional que proyecta,  Coordinador Administrativo revisa, Director Seccional( aprueba)</t>
  </si>
  <si>
    <t>Control cruzado de la evaluación. 
Comite de Contratación de la evaluación.
Publicación de la evaluación de los procesos de contratación y las condiciones contractuales en el SECOP II para control ciudadano, veedurías y organos de control</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</si>
  <si>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</si>
  <si>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</si>
  <si>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</si>
  <si>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</si>
  <si>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</si>
  <si>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</si>
  <si>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</si>
  <si>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</si>
  <si>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</si>
  <si>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</si>
  <si>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</si>
  <si>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</si>
  <si>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</si>
  <si>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</si>
  <si>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</si>
  <si>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Reducir (Mitigar)</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</si>
  <si>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</si>
  <si>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</si>
  <si>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</si>
  <si>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</si>
  <si>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</si>
  <si>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</si>
  <si>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</si>
  <si>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</si>
  <si>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</si>
  <si>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</si>
  <si>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</si>
  <si>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</si>
  <si>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</si>
  <si>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</si>
  <si>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</si>
  <si>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</si>
  <si>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</si>
  <si>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</si>
  <si>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</si>
  <si>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</si>
  <si>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</si>
  <si>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</si>
  <si>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</si>
  <si>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</si>
  <si>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</si>
  <si>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Moderado</t>
  </si>
  <si>
    <t>Mayor</t>
  </si>
  <si>
    <t>Catastrófico</t>
  </si>
  <si>
    <t>Afectación al  presupuesto en un valor  &lt;5% y  ≥20%.</t>
  </si>
  <si>
    <t>Afectación al presupuesto en un valor ≥50%.</t>
  </si>
  <si>
    <t>Incumplimiento del 20% de los indicadores del proceso</t>
  </si>
  <si>
    <t>Incumplimiento del 40% de los indicadores del proceso</t>
  </si>
  <si>
    <t>Incumplimiento del 80% de los indicadores del proceso</t>
  </si>
  <si>
    <t>Incumplimiento del 100% de los indicadores del proceso</t>
  </si>
  <si>
    <t xml:space="preserve">Entre  0 a 48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</si>
  <si>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</si>
  <si>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</si>
  <si>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</si>
  <si>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</si>
  <si>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</si>
  <si>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</si>
  <si>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</si>
  <si>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</si>
  <si>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</si>
  <si>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</si>
  <si>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</si>
  <si>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</si>
  <si>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</si>
  <si>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</si>
  <si>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</si>
  <si>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</si>
  <si>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</si>
  <si>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</si>
  <si>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</si>
  <si>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</si>
  <si>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</si>
  <si>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</si>
  <si>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</si>
  <si>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</si>
  <si>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</si>
  <si>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</si>
  <si>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</si>
  <si>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</si>
  <si>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</si>
  <si>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</si>
  <si>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</si>
  <si>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</si>
  <si>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</si>
  <si>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</si>
  <si>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</si>
  <si>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</si>
  <si>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</si>
  <si>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</si>
  <si>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</si>
  <si>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</si>
  <si>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</si>
  <si>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</si>
  <si>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</si>
  <si>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</si>
  <si>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</si>
  <si>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</si>
  <si>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</si>
  <si>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</si>
  <si>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</si>
  <si>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</si>
  <si>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</si>
  <si>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</si>
  <si>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</si>
  <si>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</si>
  <si>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</si>
  <si>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</si>
  <si>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</si>
  <si>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</si>
  <si>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</si>
  <si>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</si>
  <si>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</si>
  <si>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</si>
  <si>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</si>
  <si>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</si>
  <si>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</si>
  <si>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</si>
  <si>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 2025</t>
  </si>
  <si>
    <t xml:space="preserve">IMPACTO </t>
  </si>
  <si>
    <t>NIVEL</t>
  </si>
  <si>
    <t>CENTRAL</t>
  </si>
  <si>
    <t>SECCIONAL</t>
  </si>
  <si>
    <t xml:space="preserve"> INICIO
DIA/MES/AÑO</t>
  </si>
  <si>
    <t>FIN 
DIA/MES/AÑO</t>
  </si>
  <si>
    <t xml:space="preserve">Trimestre 1: De los 46 contratos programados para el primer trimestre, se pudo hacer efectivo solo 20 , logrando el 43%,  y  de los $8,752,505,000 millones de pesos programados, se ejecutaron $5,336,220,000 logrando el 61 % de ejecución presupuestal para este primer trimestre.  </t>
  </si>
  <si>
    <t>Divulgación  de la Norma ISO 37001:2016 Sistema de gerstión Antisoborno, Ley 1474 de 2011  Ley Anticorrupción, Ley  1712 de 2014  Ley de Transparencia , de los  valores y principios propios de la entidad, por medio de reuniones Cómites del SIGCMA y  reuniones de la Alta Dirección</t>
  </si>
  <si>
    <t>Divulgación del Código de Etica de Buen Gobierno a traves de la  página web de la Rama Judicial</t>
  </si>
  <si>
    <t>Informes de Gestión seguimiento a la contratación, rendición de cuentas, Auditorias Internas, Externas de Control Interno y de entes de control.</t>
  </si>
  <si>
    <t>Monitoreo y control de la contratación realizada por medio de las Auditorias Internas, Externas de Control Interno y de entes de control</t>
  </si>
  <si>
    <t>ANÁLISIS DEL RESULTADO FINAL 
2 TRIMESTRE</t>
  </si>
  <si>
    <t>ANÁLISIS DEL RESULTADO FINAL 
3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</si>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</sst>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sz val="14"/>
      <color theme="1"/>
      <name val="Arial"/>
      <family val="2"/>
    </font>
    <font>
      <sz val="10"/>
      <color theme="0"/>
      <name val="Arial"/>
      <family val="2"/>
    </font>
    <font>
      <sz val="10"/>
      <color rgb="FFC00000"/>
      <name val="Arial"/>
      <family val="2"/>
    </font>
    <font>
      <b/>
      <sz val="14"/>
      <color theme="1"/>
      <name val="Calibri"/>
      <family val="2"/>
      <scheme val="minor"/>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36"/>
      <color theme="1"/>
      <name val="Calibri"/>
      <family val="2"/>
      <scheme val="minor"/>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1"/>
      <color rgb="FF000000"/>
      <name val="Calibri"/>
      <family val="2"/>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35">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style="medium">
        <color indexed="64"/>
      </right>
      <top/>
      <bottom style="thin">
        <color indexed="64"/>
      </bottom>
      <diagonal/>
    </border>
    <border>
      <left style="thin">
        <color theme="1"/>
      </left>
      <right style="thin">
        <color theme="1"/>
      </right>
      <top/>
      <bottom style="thin">
        <color theme="1"/>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medium">
        <color indexed="64"/>
      </left>
      <right style="thin">
        <color indexed="64"/>
      </right>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indexed="64"/>
      </left>
      <right style="medium">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diagonal/>
    </border>
    <border>
      <left style="thin">
        <color indexed="64"/>
      </left>
      <right/>
      <top/>
      <bottom style="medium">
        <color indexed="64"/>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664">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58"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6"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8" xfId="0" applyFont="1" applyFill="1" applyBorder="1" applyAlignment="1">
      <alignment horizontal="center" vertical="center" textRotation="90" wrapText="1"/>
    </xf>
    <xf numFmtId="0" fontId="4" fillId="4" borderId="69"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1" xfId="0" applyFill="1" applyBorder="1"/>
    <xf numFmtId="0" fontId="4" fillId="4" borderId="70" xfId="0" applyFont="1" applyFill="1" applyBorder="1" applyAlignment="1">
      <alignment horizontal="center" vertical="center" wrapText="1"/>
    </xf>
    <xf numFmtId="0" fontId="4" fillId="3" borderId="52"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3" xfId="3" applyNumberFormat="1" applyFont="1" applyBorder="1" applyAlignment="1">
      <alignment horizontal="center" vertical="center" wrapText="1" readingOrder="1"/>
    </xf>
    <xf numFmtId="0" fontId="47" fillId="7" borderId="84" xfId="0" applyFont="1" applyFill="1" applyBorder="1" applyAlignment="1">
      <alignment horizontal="center" vertical="center" wrapText="1" readingOrder="1"/>
    </xf>
    <xf numFmtId="0" fontId="47" fillId="8" borderId="85" xfId="0" applyFont="1" applyFill="1" applyBorder="1" applyAlignment="1">
      <alignment horizontal="center" vertical="center" wrapText="1" readingOrder="1"/>
    </xf>
    <xf numFmtId="0" fontId="47" fillId="9" borderId="85" xfId="0" applyFont="1" applyFill="1" applyBorder="1" applyAlignment="1">
      <alignment horizontal="center" vertical="center" wrapText="1" readingOrder="1"/>
    </xf>
    <xf numFmtId="0" fontId="47" fillId="10" borderId="85" xfId="0" applyFont="1" applyFill="1" applyBorder="1" applyAlignment="1">
      <alignment horizontal="center" vertical="center" wrapText="1" readingOrder="1"/>
    </xf>
    <xf numFmtId="0" fontId="48" fillId="11" borderId="85"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79" xfId="0" applyFill="1" applyBorder="1"/>
    <xf numFmtId="0" fontId="0" fillId="3" borderId="81" xfId="0" applyFill="1" applyBorder="1"/>
    <xf numFmtId="0" fontId="0" fillId="3" borderId="82" xfId="0" applyFill="1" applyBorder="1"/>
    <xf numFmtId="0" fontId="0" fillId="3" borderId="11" xfId="0" applyFill="1" applyBorder="1"/>
    <xf numFmtId="0" fontId="0" fillId="3" borderId="12" xfId="0" applyFill="1" applyBorder="1"/>
    <xf numFmtId="0" fontId="16" fillId="14" borderId="77"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0" xfId="0" applyFont="1" applyBorder="1" applyAlignment="1">
      <alignment horizontal="center" vertical="center" wrapText="1"/>
    </xf>
    <xf numFmtId="0" fontId="54" fillId="0" borderId="0" xfId="0" applyFont="1" applyAlignment="1" applyProtection="1">
      <alignment horizontal="center" vertical="center" wrapText="1" readingOrder="1"/>
      <protection hidden="1"/>
    </xf>
    <xf numFmtId="0" fontId="57"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4" fillId="4" borderId="39" xfId="0" applyFont="1" applyFill="1" applyBorder="1" applyAlignment="1">
      <alignment horizontal="center" vertical="center" wrapText="1"/>
    </xf>
    <xf numFmtId="0" fontId="42" fillId="4" borderId="39" xfId="0" applyFont="1" applyFill="1" applyBorder="1" applyAlignment="1">
      <alignment horizontal="center" vertical="center" textRotation="90"/>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4" fillId="4" borderId="53" xfId="0" applyFont="1" applyFill="1" applyBorder="1" applyAlignment="1">
      <alignment horizontal="center" vertical="center"/>
    </xf>
    <xf numFmtId="0" fontId="57" fillId="3" borderId="0" xfId="1" quotePrefix="1" applyFont="1" applyFill="1" applyAlignment="1">
      <alignment horizontal="center" vertical="center" wrapText="1"/>
    </xf>
    <xf numFmtId="0" fontId="58" fillId="3" borderId="0" xfId="1" quotePrefix="1" applyFont="1" applyFill="1" applyAlignment="1">
      <alignment horizontal="center" vertical="center" wrapText="1"/>
    </xf>
    <xf numFmtId="0" fontId="58"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3" fillId="3" borderId="11" xfId="1" applyFont="1" applyFill="1" applyBorder="1" applyAlignment="1">
      <alignment horizontal="left" vertical="center" wrapText="1"/>
    </xf>
    <xf numFmtId="0" fontId="18" fillId="3" borderId="11" xfId="0" applyFont="1" applyFill="1" applyBorder="1"/>
    <xf numFmtId="0" fontId="59" fillId="3" borderId="0" xfId="0" applyFont="1" applyFill="1" applyAlignment="1">
      <alignment horizontal="center" vertical="center" wrapText="1"/>
    </xf>
    <xf numFmtId="0" fontId="59" fillId="3" borderId="0" xfId="0" applyFont="1" applyFill="1" applyAlignment="1">
      <alignment horizontal="left" vertical="center" wrapText="1"/>
    </xf>
    <xf numFmtId="0" fontId="53" fillId="3" borderId="0" xfId="1" applyFont="1" applyFill="1" applyAlignment="1">
      <alignment horizontal="justify" vertical="center" wrapText="1"/>
    </xf>
    <xf numFmtId="0" fontId="18" fillId="3" borderId="103" xfId="0" applyFont="1" applyFill="1" applyBorder="1" applyAlignment="1">
      <alignment horizontal="center" vertical="center"/>
    </xf>
    <xf numFmtId="0" fontId="8" fillId="3" borderId="0" xfId="1" applyFill="1" applyAlignment="1">
      <alignment horizontal="center" vertical="center"/>
    </xf>
    <xf numFmtId="0" fontId="18" fillId="3" borderId="81" xfId="0" applyFont="1" applyFill="1" applyBorder="1"/>
    <xf numFmtId="0" fontId="18" fillId="3" borderId="81" xfId="0" applyFont="1" applyFill="1" applyBorder="1" applyAlignment="1">
      <alignment horizontal="center" vertical="center"/>
    </xf>
    <xf numFmtId="0" fontId="28" fillId="4" borderId="59" xfId="0" applyFont="1" applyFill="1" applyBorder="1" applyAlignment="1">
      <alignment vertical="center"/>
    </xf>
    <xf numFmtId="0" fontId="0" fillId="3" borderId="44"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24" fillId="0" borderId="35" xfId="0" applyFont="1" applyBorder="1" applyAlignment="1" applyProtection="1">
      <alignment horizontal="justify" vertical="center" wrapText="1"/>
      <protection locked="0"/>
    </xf>
    <xf numFmtId="0" fontId="24" fillId="0" borderId="6" xfId="0" applyFont="1" applyBorder="1" applyAlignment="1" applyProtection="1">
      <alignment horizontal="justify" vertical="center" wrapText="1"/>
      <protection locked="0"/>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0" fillId="0" borderId="35" xfId="0" applyBorder="1" applyAlignment="1">
      <alignment horizontal="justify" vertical="center" wrapText="1"/>
    </xf>
    <xf numFmtId="3" fontId="0" fillId="0" borderId="35"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6" xfId="0" applyFont="1" applyFill="1" applyBorder="1" applyAlignment="1">
      <alignment horizontal="center" vertical="center"/>
    </xf>
    <xf numFmtId="4" fontId="0" fillId="0" borderId="23"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8" xfId="0" applyFont="1" applyFill="1" applyBorder="1" applyAlignment="1">
      <alignment horizontal="center" vertical="center"/>
    </xf>
    <xf numFmtId="4" fontId="0" fillId="0" borderId="6" xfId="0" applyNumberFormat="1" applyBorder="1" applyAlignment="1">
      <alignment horizontal="center" vertical="center" wrapText="1"/>
    </xf>
    <xf numFmtId="0" fontId="0" fillId="3" borderId="32" xfId="0" applyFill="1" applyBorder="1" applyAlignment="1">
      <alignment horizontal="center" vertical="center" wrapText="1"/>
    </xf>
    <xf numFmtId="4" fontId="0" fillId="0" borderId="46" xfId="0" applyNumberFormat="1" applyBorder="1" applyAlignment="1">
      <alignment horizontal="center" vertical="center" wrapText="1"/>
    </xf>
    <xf numFmtId="0" fontId="8" fillId="0" borderId="35" xfId="0" applyFont="1" applyBorder="1" applyAlignment="1" applyProtection="1">
      <alignment horizontal="justify" vertical="center" wrapText="1"/>
      <protection locked="0"/>
    </xf>
    <xf numFmtId="0" fontId="23" fillId="0" borderId="35" xfId="0" applyFont="1" applyBorder="1" applyAlignment="1">
      <alignment horizontal="center" vertical="center" wrapText="1"/>
    </xf>
    <xf numFmtId="0" fontId="8" fillId="0" borderId="6" xfId="0" applyFont="1" applyBorder="1" applyAlignment="1" applyProtection="1">
      <alignment horizontal="justify" vertical="center" wrapText="1"/>
      <protection locked="0"/>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8" fillId="0" borderId="23" xfId="0" applyFont="1" applyBorder="1" applyAlignment="1" applyProtection="1">
      <alignment horizontal="justify" vertical="center" wrapText="1"/>
      <protection locked="0"/>
    </xf>
    <xf numFmtId="0" fontId="23" fillId="0" borderId="23" xfId="0" applyFont="1" applyBorder="1" applyAlignment="1">
      <alignment horizontal="center" vertical="center" wrapText="1"/>
    </xf>
    <xf numFmtId="0" fontId="20" fillId="4" borderId="10" xfId="0" applyFont="1" applyFill="1" applyBorder="1" applyAlignment="1">
      <alignment horizontal="left" vertical="center"/>
    </xf>
    <xf numFmtId="0" fontId="20" fillId="4" borderId="10" xfId="0" applyFont="1" applyFill="1" applyBorder="1" applyAlignment="1">
      <alignment vertical="center"/>
    </xf>
    <xf numFmtId="0" fontId="20" fillId="4" borderId="37" xfId="0" applyFont="1" applyFill="1" applyBorder="1" applyAlignment="1">
      <alignment vertical="center"/>
    </xf>
    <xf numFmtId="0" fontId="62" fillId="3" borderId="0" xfId="0" applyFont="1" applyFill="1"/>
    <xf numFmtId="0" fontId="62" fillId="0" borderId="0" xfId="0" applyFont="1"/>
    <xf numFmtId="0" fontId="20" fillId="3" borderId="0" xfId="0" applyFont="1" applyFill="1" applyAlignment="1">
      <alignment horizontal="center" vertical="center"/>
    </xf>
    <xf numFmtId="0" fontId="20" fillId="4" borderId="0" xfId="0" applyFont="1" applyFill="1" applyAlignment="1">
      <alignment horizontal="left" vertical="center"/>
    </xf>
    <xf numFmtId="0" fontId="20" fillId="4" borderId="0" xfId="0" applyFont="1" applyFill="1" applyAlignment="1">
      <alignment vertical="center"/>
    </xf>
    <xf numFmtId="0" fontId="20" fillId="4" borderId="36" xfId="0" applyFont="1" applyFill="1" applyBorder="1" applyAlignment="1">
      <alignment vertical="center"/>
    </xf>
    <xf numFmtId="0" fontId="23" fillId="3" borderId="34" xfId="0" applyFont="1" applyFill="1" applyBorder="1" applyAlignment="1">
      <alignment horizontal="center" vertical="center"/>
    </xf>
    <xf numFmtId="0" fontId="23" fillId="3" borderId="0" xfId="0" applyFont="1" applyFill="1" applyAlignment="1">
      <alignment horizontal="center" vertical="center"/>
    </xf>
    <xf numFmtId="0" fontId="23" fillId="3" borderId="6" xfId="0" applyFont="1" applyFill="1" applyBorder="1" applyAlignment="1" applyProtection="1">
      <alignment horizontal="left" vertical="center"/>
      <protection locked="0"/>
    </xf>
    <xf numFmtId="0" fontId="23" fillId="3" borderId="6" xfId="0" applyFont="1" applyFill="1" applyBorder="1" applyAlignment="1" applyProtection="1">
      <alignment horizontal="left" vertical="center" wrapText="1"/>
      <protection locked="0"/>
    </xf>
    <xf numFmtId="0" fontId="23" fillId="3" borderId="6" xfId="0" applyFont="1" applyFill="1" applyBorder="1" applyAlignment="1" applyProtection="1">
      <alignment vertical="center" wrapText="1"/>
      <protection locked="0"/>
    </xf>
    <xf numFmtId="0" fontId="20" fillId="4" borderId="63" xfId="0" applyFont="1" applyFill="1" applyBorder="1" applyAlignment="1">
      <alignment vertical="center"/>
    </xf>
    <xf numFmtId="0" fontId="20" fillId="4" borderId="56" xfId="0" applyFont="1" applyFill="1" applyBorder="1" applyAlignment="1">
      <alignment horizontal="center" vertical="center"/>
    </xf>
    <xf numFmtId="0" fontId="20" fillId="4" borderId="39" xfId="0" applyFont="1" applyFill="1" applyBorder="1" applyAlignment="1">
      <alignment horizontal="center" vertical="center" wrapText="1"/>
    </xf>
    <xf numFmtId="0" fontId="20" fillId="4" borderId="75" xfId="0" applyFont="1" applyFill="1" applyBorder="1" applyAlignment="1">
      <alignment horizontal="center" vertical="center"/>
    </xf>
    <xf numFmtId="0" fontId="20" fillId="4" borderId="65" xfId="0" applyFont="1" applyFill="1" applyBorder="1" applyAlignment="1">
      <alignment horizontal="center" vertical="center" wrapText="1"/>
    </xf>
    <xf numFmtId="0" fontId="20" fillId="2" borderId="0" xfId="0" applyFont="1" applyFill="1" applyAlignment="1">
      <alignment horizontal="center" vertical="center"/>
    </xf>
    <xf numFmtId="0" fontId="8" fillId="3" borderId="35" xfId="0" applyFont="1" applyFill="1" applyBorder="1" applyAlignment="1">
      <alignment horizontal="center" vertical="center" wrapText="1"/>
    </xf>
    <xf numFmtId="1" fontId="23" fillId="0" borderId="35" xfId="4" applyNumberFormat="1" applyFont="1" applyBorder="1" applyAlignment="1">
      <alignment horizontal="center" vertical="center" wrapText="1"/>
    </xf>
    <xf numFmtId="0" fontId="8" fillId="3" borderId="6" xfId="0" applyFont="1" applyFill="1" applyBorder="1" applyAlignment="1">
      <alignment horizontal="center" vertical="center" wrapText="1"/>
    </xf>
    <xf numFmtId="1" fontId="23" fillId="0" borderId="6" xfId="4" applyNumberFormat="1" applyFont="1" applyBorder="1" applyAlignment="1">
      <alignment horizontal="center" vertical="center" wrapText="1"/>
    </xf>
    <xf numFmtId="0" fontId="23" fillId="0" borderId="6" xfId="0" applyFont="1" applyBorder="1" applyAlignment="1">
      <alignment horizontal="justify" vertical="center"/>
    </xf>
    <xf numFmtId="0" fontId="23" fillId="0" borderId="6" xfId="0" applyFont="1" applyBorder="1" applyAlignment="1">
      <alignment horizontal="justify" vertical="center" wrapText="1"/>
    </xf>
    <xf numFmtId="0" fontId="23" fillId="0" borderId="24" xfId="0" applyFont="1" applyBorder="1" applyAlignment="1">
      <alignment horizontal="justify" vertical="center" wrapText="1"/>
    </xf>
    <xf numFmtId="0" fontId="8" fillId="3" borderId="24" xfId="0" applyFont="1" applyFill="1" applyBorder="1" applyAlignment="1">
      <alignment horizontal="center" vertical="center" wrapText="1"/>
    </xf>
    <xf numFmtId="1" fontId="23" fillId="0" borderId="24" xfId="4" applyNumberFormat="1" applyFont="1" applyBorder="1" applyAlignment="1">
      <alignment horizontal="center" vertical="center" wrapText="1"/>
    </xf>
    <xf numFmtId="0" fontId="8" fillId="0" borderId="6" xfId="0" applyFont="1" applyBorder="1" applyAlignment="1">
      <alignment horizontal="justify" vertical="center"/>
    </xf>
    <xf numFmtId="0" fontId="8" fillId="0" borderId="6" xfId="0" applyFont="1" applyBorder="1" applyAlignment="1">
      <alignment horizontal="justify" vertical="center" wrapText="1"/>
    </xf>
    <xf numFmtId="0" fontId="8" fillId="3" borderId="23" xfId="0" applyFont="1" applyFill="1" applyBorder="1" applyAlignment="1">
      <alignment horizontal="center" vertical="center" wrapText="1"/>
    </xf>
    <xf numFmtId="1" fontId="23" fillId="0" borderId="23" xfId="4" applyNumberFormat="1" applyFont="1" applyBorder="1" applyAlignment="1">
      <alignment horizontal="center" vertical="center" wrapText="1"/>
    </xf>
    <xf numFmtId="0" fontId="62" fillId="3" borderId="0" xfId="0" applyFont="1" applyFill="1" applyAlignment="1">
      <alignment vertical="top"/>
    </xf>
    <xf numFmtId="0" fontId="62" fillId="0" borderId="0" xfId="0" applyFont="1" applyAlignment="1">
      <alignment vertical="top"/>
    </xf>
    <xf numFmtId="0" fontId="23" fillId="0" borderId="0" xfId="0" applyFont="1"/>
    <xf numFmtId="0" fontId="23" fillId="0" borderId="0" xfId="0" applyFont="1" applyAlignment="1">
      <alignment horizontal="left"/>
    </xf>
    <xf numFmtId="0" fontId="23" fillId="0" borderId="89" xfId="0" applyFont="1" applyBorder="1" applyAlignment="1">
      <alignment horizontal="center" vertical="center" wrapText="1"/>
    </xf>
    <xf numFmtId="0" fontId="0" fillId="0" borderId="23" xfId="0" applyBorder="1" applyAlignment="1">
      <alignment horizontal="center" vertical="center" wrapText="1"/>
    </xf>
    <xf numFmtId="0" fontId="11" fillId="3" borderId="0" xfId="0" applyFont="1" applyFill="1" applyAlignment="1">
      <alignment vertical="top"/>
    </xf>
    <xf numFmtId="0" fontId="23" fillId="0" borderId="23" xfId="0" applyFont="1" applyBorder="1" applyAlignment="1">
      <alignment horizontal="left" vertical="center" wrapText="1"/>
    </xf>
    <xf numFmtId="0" fontId="23" fillId="0" borderId="6" xfId="0" applyFont="1" applyBorder="1" applyAlignment="1">
      <alignment horizontal="left" vertical="center" wrapText="1"/>
    </xf>
    <xf numFmtId="0" fontId="23" fillId="0" borderId="23" xfId="0" applyFont="1" applyBorder="1" applyAlignment="1">
      <alignment horizontal="justify" vertical="center" wrapText="1"/>
    </xf>
    <xf numFmtId="0" fontId="0" fillId="0" borderId="28" xfId="0" applyBorder="1" applyAlignment="1">
      <alignment horizontal="justify" vertical="center" wrapText="1"/>
    </xf>
    <xf numFmtId="0" fontId="8" fillId="0" borderId="58" xfId="0" applyFont="1" applyBorder="1" applyAlignment="1" applyProtection="1">
      <alignment horizontal="left" vertical="top" wrapText="1"/>
      <protection locked="0"/>
    </xf>
    <xf numFmtId="0" fontId="8" fillId="0" borderId="28" xfId="0" applyFont="1" applyBorder="1" applyAlignment="1" applyProtection="1">
      <alignment horizontal="justify" vertical="center" wrapText="1"/>
      <protection locked="0"/>
    </xf>
    <xf numFmtId="0" fontId="8" fillId="0" borderId="112" xfId="0" applyFont="1" applyBorder="1" applyAlignment="1" applyProtection="1">
      <alignment horizontal="left" vertical="top" wrapText="1"/>
      <protection locked="0"/>
    </xf>
    <xf numFmtId="0" fontId="71" fillId="0" borderId="0" xfId="0" applyFont="1" applyAlignment="1" applyProtection="1">
      <alignment vertical="center"/>
      <protection locked="0"/>
    </xf>
    <xf numFmtId="0" fontId="71" fillId="0" borderId="0" xfId="0" applyFont="1" applyProtection="1">
      <protection locked="0"/>
    </xf>
    <xf numFmtId="0" fontId="71" fillId="0" borderId="0" xfId="0" applyFont="1"/>
    <xf numFmtId="0" fontId="73" fillId="20" borderId="115" xfId="0" applyFont="1" applyFill="1" applyBorder="1" applyAlignment="1" applyProtection="1">
      <alignment horizontal="left" vertical="center" wrapText="1"/>
      <protection locked="0"/>
    </xf>
    <xf numFmtId="0" fontId="73" fillId="20"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center" vertical="center" wrapText="1"/>
      <protection locked="0"/>
    </xf>
    <xf numFmtId="0" fontId="71" fillId="0" borderId="0" xfId="0" applyFont="1" applyAlignment="1" applyProtection="1">
      <alignment horizontal="left" vertical="center"/>
      <protection locked="0"/>
    </xf>
    <xf numFmtId="0" fontId="73" fillId="0" borderId="0" xfId="0" applyFont="1" applyAlignment="1" applyProtection="1">
      <alignment horizontal="center" vertical="center"/>
      <protection locked="0"/>
    </xf>
    <xf numFmtId="0" fontId="71" fillId="0" borderId="0" xfId="0" applyFont="1" applyAlignment="1" applyProtection="1">
      <alignment horizontal="center" vertical="center"/>
      <protection locked="0"/>
    </xf>
    <xf numFmtId="0" fontId="71" fillId="0" borderId="0" xfId="0" applyFont="1" applyAlignment="1" applyProtection="1">
      <alignment horizontal="left"/>
      <protection locked="0"/>
    </xf>
    <xf numFmtId="0" fontId="71" fillId="0" borderId="0" xfId="0" applyFont="1" applyAlignment="1" applyProtection="1">
      <alignment horizontal="center"/>
      <protection locked="0"/>
    </xf>
    <xf numFmtId="0" fontId="75" fillId="21" borderId="118" xfId="0" applyFont="1" applyFill="1" applyBorder="1" applyAlignment="1">
      <alignment horizontal="center" vertical="center" wrapText="1" readingOrder="1"/>
    </xf>
    <xf numFmtId="0" fontId="77" fillId="3" borderId="118" xfId="0" applyFont="1" applyFill="1" applyBorder="1" applyAlignment="1">
      <alignment horizontal="center" vertical="center" wrapText="1" readingOrder="1"/>
    </xf>
    <xf numFmtId="0" fontId="77" fillId="3" borderId="118" xfId="0" applyFont="1" applyFill="1" applyBorder="1" applyAlignment="1">
      <alignment horizontal="left" vertical="center" wrapText="1"/>
    </xf>
    <xf numFmtId="0" fontId="77" fillId="3" borderId="118" xfId="0" applyFont="1" applyFill="1" applyBorder="1" applyAlignment="1">
      <alignment horizontal="center" vertical="center" wrapText="1"/>
    </xf>
    <xf numFmtId="0" fontId="71" fillId="3" borderId="0" xfId="0" applyFont="1" applyFill="1"/>
    <xf numFmtId="0" fontId="77" fillId="0" borderId="118" xfId="0" applyFont="1" applyBorder="1" applyAlignment="1">
      <alignment horizontal="center" vertical="center" wrapText="1" readingOrder="1"/>
    </xf>
    <xf numFmtId="0" fontId="77" fillId="0" borderId="118" xfId="0" applyFont="1" applyBorder="1" applyAlignment="1">
      <alignment horizontal="left" vertical="center" wrapText="1"/>
    </xf>
    <xf numFmtId="0" fontId="77" fillId="22" borderId="118" xfId="0" applyFont="1" applyFill="1" applyBorder="1" applyAlignment="1">
      <alignment horizontal="left" vertical="center" wrapText="1"/>
    </xf>
    <xf numFmtId="0" fontId="74" fillId="0" borderId="0" xfId="0" applyFont="1" applyAlignment="1">
      <alignment vertical="center" wrapText="1"/>
    </xf>
    <xf numFmtId="0" fontId="75" fillId="0" borderId="118" xfId="0" applyFont="1" applyBorder="1" applyAlignment="1">
      <alignment vertical="center" wrapText="1" readingOrder="1"/>
    </xf>
    <xf numFmtId="0" fontId="77" fillId="3" borderId="118" xfId="0" applyFont="1" applyFill="1" applyBorder="1" applyAlignment="1">
      <alignment horizontal="left" vertical="center" wrapText="1" readingOrder="1"/>
    </xf>
    <xf numFmtId="0" fontId="73" fillId="0" borderId="0" xfId="0" applyFont="1"/>
    <xf numFmtId="0" fontId="77" fillId="3" borderId="118" xfId="0" applyFont="1" applyFill="1" applyBorder="1" applyAlignment="1">
      <alignment horizontal="left" vertical="center"/>
    </xf>
    <xf numFmtId="0" fontId="77" fillId="3" borderId="118" xfId="0" applyFont="1" applyFill="1" applyBorder="1" applyAlignment="1">
      <alignment vertical="center" wrapText="1"/>
    </xf>
    <xf numFmtId="0" fontId="77" fillId="3" borderId="118" xfId="0" applyFont="1" applyFill="1" applyBorder="1" applyAlignment="1">
      <alignment vertical="center" wrapText="1" readingOrder="1"/>
    </xf>
    <xf numFmtId="0" fontId="77" fillId="3" borderId="118" xfId="0" applyFont="1" applyFill="1" applyBorder="1" applyAlignment="1">
      <alignment vertical="center"/>
    </xf>
    <xf numFmtId="0" fontId="77" fillId="3" borderId="118" xfId="0" applyFont="1" applyFill="1" applyBorder="1" applyAlignment="1">
      <alignment horizontal="center" vertical="center"/>
    </xf>
    <xf numFmtId="0" fontId="77" fillId="3" borderId="119" xfId="0" applyFont="1" applyFill="1" applyBorder="1" applyAlignment="1">
      <alignment horizontal="center" vertical="center" wrapText="1" readingOrder="1"/>
    </xf>
    <xf numFmtId="0" fontId="77" fillId="3" borderId="119" xfId="0" applyFont="1" applyFill="1" applyBorder="1" applyAlignment="1">
      <alignment horizontal="left" vertical="center" wrapText="1"/>
    </xf>
    <xf numFmtId="0" fontId="77" fillId="3" borderId="119" xfId="0" applyFont="1" applyFill="1" applyBorder="1" applyAlignment="1">
      <alignment horizontal="center" vertical="center"/>
    </xf>
    <xf numFmtId="0" fontId="75" fillId="0" borderId="0" xfId="0" applyFont="1" applyAlignment="1">
      <alignment vertical="center" wrapText="1" readingOrder="1"/>
    </xf>
    <xf numFmtId="0" fontId="77" fillId="3" borderId="0" xfId="0" applyFont="1" applyFill="1" applyAlignment="1">
      <alignment horizontal="center" vertical="center" wrapText="1" readingOrder="1"/>
    </xf>
    <xf numFmtId="0" fontId="77" fillId="0" borderId="0" xfId="0" applyFont="1" applyAlignment="1">
      <alignment vertical="center"/>
    </xf>
    <xf numFmtId="0" fontId="71" fillId="0" borderId="0" xfId="0" applyFont="1" applyAlignment="1">
      <alignment horizontal="left"/>
    </xf>
    <xf numFmtId="0" fontId="71" fillId="0" borderId="0" xfId="0" applyFont="1" applyAlignment="1">
      <alignment horizontal="center"/>
    </xf>
    <xf numFmtId="0" fontId="78" fillId="0" borderId="0" xfId="0" applyFont="1" applyAlignment="1">
      <alignment wrapText="1"/>
    </xf>
    <xf numFmtId="0" fontId="80" fillId="0" borderId="0" xfId="0" applyFont="1"/>
    <xf numFmtId="0" fontId="82" fillId="21" borderId="115" xfId="0" applyFont="1" applyFill="1" applyBorder="1" applyAlignment="1">
      <alignment horizontal="center" vertical="center"/>
    </xf>
    <xf numFmtId="0" fontId="82" fillId="5" borderId="115" xfId="0" applyFont="1" applyFill="1" applyBorder="1" applyAlignment="1">
      <alignment horizontal="center" vertical="center"/>
    </xf>
    <xf numFmtId="0" fontId="82" fillId="5" borderId="115" xfId="0" applyFont="1" applyFill="1" applyBorder="1" applyAlignment="1">
      <alignment vertical="center" wrapText="1"/>
    </xf>
    <xf numFmtId="0" fontId="82" fillId="3" borderId="115" xfId="0" applyFont="1" applyFill="1" applyBorder="1" applyAlignment="1">
      <alignment horizontal="left" vertical="top" wrapText="1"/>
    </xf>
    <xf numFmtId="0" fontId="83" fillId="3" borderId="115" xfId="0" applyFont="1" applyFill="1" applyBorder="1" applyAlignment="1">
      <alignment horizontal="center" vertical="center" wrapText="1"/>
    </xf>
    <xf numFmtId="0" fontId="84" fillId="3" borderId="115" xfId="0" applyFont="1" applyFill="1" applyBorder="1" applyAlignment="1">
      <alignment horizontal="center" vertical="center" wrapText="1"/>
    </xf>
    <xf numFmtId="0" fontId="84" fillId="3" borderId="115" xfId="0" applyFont="1" applyFill="1" applyBorder="1" applyAlignment="1">
      <alignment horizontal="left" vertical="center"/>
    </xf>
    <xf numFmtId="0" fontId="82" fillId="0" borderId="115" xfId="0" applyFont="1" applyBorder="1" applyAlignment="1">
      <alignment vertical="top" wrapText="1"/>
    </xf>
    <xf numFmtId="0" fontId="83" fillId="3" borderId="115" xfId="0" applyFont="1" applyFill="1" applyBorder="1" applyAlignment="1">
      <alignment horizontal="center" vertical="center"/>
    </xf>
    <xf numFmtId="0" fontId="84" fillId="3" borderId="115" xfId="0" applyFont="1" applyFill="1" applyBorder="1" applyAlignment="1">
      <alignment horizontal="center" vertical="center"/>
    </xf>
    <xf numFmtId="0" fontId="82" fillId="3" borderId="115" xfId="0" applyFont="1" applyFill="1" applyBorder="1" applyAlignment="1">
      <alignment horizontal="left" vertical="center" wrapText="1"/>
    </xf>
    <xf numFmtId="0" fontId="82" fillId="0" borderId="115" xfId="0" applyFont="1" applyBorder="1" applyAlignment="1">
      <alignment horizontal="left" vertical="center" wrapText="1"/>
    </xf>
    <xf numFmtId="0" fontId="84" fillId="0" borderId="115" xfId="0" applyFont="1" applyBorder="1" applyAlignment="1">
      <alignment horizontal="left" vertical="center"/>
    </xf>
    <xf numFmtId="0" fontId="80" fillId="0" borderId="0" xfId="0" applyFont="1" applyAlignment="1">
      <alignment horizontal="left"/>
    </xf>
    <xf numFmtId="0" fontId="78" fillId="0" borderId="0" xfId="0" applyFont="1" applyAlignment="1">
      <alignment horizontal="center"/>
    </xf>
    <xf numFmtId="0" fontId="80" fillId="0" borderId="0" xfId="0" applyFont="1" applyAlignment="1">
      <alignment horizontal="center"/>
    </xf>
    <xf numFmtId="0" fontId="18" fillId="0" borderId="35" xfId="0" applyFont="1" applyBorder="1" applyAlignment="1">
      <alignment horizontal="justify" vertical="center" wrapText="1"/>
    </xf>
    <xf numFmtId="0" fontId="12" fillId="3" borderId="35" xfId="0" applyFont="1" applyFill="1" applyBorder="1" applyAlignment="1">
      <alignment horizontal="center" vertical="center" wrapText="1"/>
    </xf>
    <xf numFmtId="1" fontId="0" fillId="0" borderId="35" xfId="4" applyNumberFormat="1" applyFont="1" applyBorder="1" applyAlignment="1">
      <alignment horizontal="center" vertical="center" wrapText="1"/>
    </xf>
    <xf numFmtId="0" fontId="11" fillId="0" borderId="0" xfId="0" applyFont="1" applyAlignment="1">
      <alignment vertical="top"/>
    </xf>
    <xf numFmtId="0" fontId="18" fillId="0" borderId="6" xfId="0" applyFont="1" applyBorder="1" applyAlignment="1">
      <alignment horizontal="justify" vertical="center" wrapText="1"/>
    </xf>
    <xf numFmtId="0" fontId="12" fillId="3" borderId="6" xfId="0" applyFont="1" applyFill="1" applyBorder="1" applyAlignment="1">
      <alignment horizontal="center" vertical="center" wrapText="1"/>
    </xf>
    <xf numFmtId="1" fontId="0" fillId="0" borderId="6" xfId="4" applyNumberFormat="1" applyFont="1" applyBorder="1" applyAlignment="1">
      <alignment horizontal="center" vertical="center" wrapText="1"/>
    </xf>
    <xf numFmtId="0" fontId="52" fillId="0" borderId="6" xfId="0" applyFont="1" applyBorder="1" applyAlignment="1">
      <alignment horizontal="justify" vertical="center" wrapText="1"/>
    </xf>
    <xf numFmtId="0" fontId="12" fillId="3" borderId="24" xfId="0" applyFont="1" applyFill="1" applyBorder="1" applyAlignment="1">
      <alignment horizontal="center" vertical="center" wrapText="1"/>
    </xf>
    <xf numFmtId="1" fontId="0" fillId="0" borderId="24" xfId="4" applyNumberFormat="1" applyFont="1" applyBorder="1" applyAlignment="1">
      <alignment horizontal="center" vertical="center" wrapText="1"/>
    </xf>
    <xf numFmtId="0" fontId="85" fillId="0" borderId="113" xfId="0" applyFont="1" applyBorder="1" applyAlignment="1">
      <alignment horizontal="center" vertical="center" wrapText="1"/>
    </xf>
    <xf numFmtId="0" fontId="85" fillId="0" borderId="82" xfId="0" applyFont="1" applyBorder="1" applyAlignment="1">
      <alignment horizontal="center" vertical="center" wrapText="1"/>
    </xf>
    <xf numFmtId="0" fontId="86" fillId="0" borderId="80" xfId="0" applyFont="1" applyBorder="1" applyAlignment="1">
      <alignment horizontal="center" vertical="center" wrapText="1"/>
    </xf>
    <xf numFmtId="0" fontId="86" fillId="0" borderId="20" xfId="0" applyFont="1" applyBorder="1" applyAlignment="1">
      <alignment horizontal="center" vertical="center" wrapText="1"/>
    </xf>
    <xf numFmtId="0" fontId="85" fillId="0" borderId="114" xfId="0" applyFont="1" applyBorder="1" applyAlignment="1">
      <alignment horizontal="center" vertical="center" wrapText="1"/>
    </xf>
    <xf numFmtId="0" fontId="85" fillId="0" borderId="12" xfId="0" applyFont="1" applyBorder="1" applyAlignment="1">
      <alignment horizontal="center" vertical="center" wrapText="1"/>
    </xf>
    <xf numFmtId="0" fontId="2" fillId="3" borderId="6" xfId="0" applyFont="1" applyFill="1" applyBorder="1" applyAlignment="1" applyProtection="1">
      <alignment horizontal="justify" vertical="center"/>
      <protection locked="0"/>
    </xf>
    <xf numFmtId="0" fontId="13" fillId="0" borderId="28" xfId="0" applyFont="1" applyBorder="1" applyAlignment="1">
      <alignment horizontal="center" vertical="center"/>
    </xf>
    <xf numFmtId="0" fontId="13" fillId="0" borderId="23" xfId="0" applyFont="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0" fontId="24" fillId="0" borderId="35" xfId="0" applyFont="1" applyBorder="1" applyAlignment="1" applyProtection="1">
      <alignment horizontal="left" vertical="top" wrapText="1"/>
      <protection locked="0"/>
    </xf>
    <xf numFmtId="0" fontId="24" fillId="0" borderId="6" xfId="0" applyFont="1" applyBorder="1" applyAlignment="1" applyProtection="1">
      <alignment horizontal="left" vertical="top" wrapText="1"/>
      <protection locked="0"/>
    </xf>
    <xf numFmtId="0" fontId="24" fillId="0" borderId="24" xfId="0" applyFont="1" applyBorder="1" applyAlignment="1" applyProtection="1">
      <alignment horizontal="left" vertical="top" wrapText="1"/>
      <protection locked="0"/>
    </xf>
    <xf numFmtId="0" fontId="12" fillId="0" borderId="24" xfId="0" applyFont="1" applyBorder="1" applyAlignment="1" applyProtection="1">
      <alignment horizontal="left" vertical="top" wrapText="1"/>
      <protection locked="0"/>
    </xf>
    <xf numFmtId="164" fontId="19" fillId="15" borderId="0" xfId="0" applyNumberFormat="1" applyFont="1" applyFill="1" applyAlignment="1" applyProtection="1">
      <alignment horizontal="center" vertical="center" wrapText="1"/>
      <protection locked="0"/>
    </xf>
    <xf numFmtId="0" fontId="61" fillId="15" borderId="0" xfId="0"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64" fillId="0" borderId="0" xfId="0" applyFont="1" applyAlignment="1">
      <alignment horizontal="center"/>
    </xf>
    <xf numFmtId="0" fontId="0" fillId="0" borderId="79" xfId="0" applyBorder="1" applyAlignment="1">
      <alignment horizontal="left" vertical="top" wrapText="1"/>
    </xf>
    <xf numFmtId="0" fontId="0" fillId="0" borderId="81" xfId="0" applyBorder="1" applyAlignment="1">
      <alignment horizontal="left" vertical="top" wrapText="1"/>
    </xf>
    <xf numFmtId="0" fontId="0" fillId="0" borderId="8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123" xfId="0" applyBorder="1" applyAlignment="1">
      <alignment horizontal="left" vertical="top" wrapText="1"/>
    </xf>
    <xf numFmtId="0" fontId="0" fillId="0" borderId="124" xfId="0" applyBorder="1" applyAlignment="1">
      <alignment horizontal="left" vertical="top" wrapText="1"/>
    </xf>
    <xf numFmtId="0" fontId="0" fillId="0" borderId="125" xfId="0" applyBorder="1" applyAlignment="1">
      <alignment horizontal="left" vertical="top" wrapText="1"/>
    </xf>
    <xf numFmtId="0" fontId="0" fillId="0" borderId="126" xfId="0" applyBorder="1" applyAlignment="1">
      <alignment horizontal="left" vertical="top" wrapText="1"/>
    </xf>
    <xf numFmtId="0" fontId="0" fillId="0" borderId="127" xfId="0" applyBorder="1" applyAlignment="1">
      <alignment horizontal="left" vertical="top" wrapText="1"/>
    </xf>
    <xf numFmtId="0" fontId="0" fillId="0" borderId="128" xfId="0" applyBorder="1" applyAlignment="1">
      <alignment horizontal="left" vertical="top" wrapText="1"/>
    </xf>
    <xf numFmtId="0" fontId="0" fillId="0" borderId="129" xfId="0" applyBorder="1" applyAlignment="1">
      <alignment horizontal="left" vertical="top" wrapText="1"/>
    </xf>
    <xf numFmtId="0" fontId="0" fillId="0" borderId="130" xfId="0" applyBorder="1" applyAlignment="1">
      <alignment horizontal="left" vertical="top" wrapText="1"/>
    </xf>
    <xf numFmtId="0" fontId="76" fillId="20" borderId="118" xfId="0" applyFont="1" applyFill="1" applyBorder="1" applyAlignment="1">
      <alignment horizontal="center" vertical="center" wrapText="1" readingOrder="1"/>
    </xf>
    <xf numFmtId="0" fontId="75" fillId="3" borderId="118" xfId="0" applyFont="1" applyFill="1" applyBorder="1" applyAlignment="1">
      <alignment horizontal="center" vertical="center" wrapText="1" readingOrder="1"/>
    </xf>
    <xf numFmtId="0" fontId="72" fillId="0" borderId="0" xfId="0" applyFont="1" applyAlignment="1" applyProtection="1">
      <alignment horizontal="center" vertical="center" wrapText="1"/>
      <protection locked="0"/>
    </xf>
    <xf numFmtId="0" fontId="74" fillId="5" borderId="116" xfId="0" applyFont="1" applyFill="1" applyBorder="1" applyAlignment="1" applyProtection="1">
      <alignment horizontal="center" vertical="center" wrapText="1"/>
      <protection locked="0"/>
    </xf>
    <xf numFmtId="0" fontId="74" fillId="5" borderId="117" xfId="0" applyFont="1" applyFill="1" applyBorder="1" applyAlignment="1" applyProtection="1">
      <alignment horizontal="center" vertical="center" wrapText="1"/>
      <protection locked="0"/>
    </xf>
    <xf numFmtId="0" fontId="74" fillId="5" borderId="115" xfId="0" applyFont="1" applyFill="1" applyBorder="1" applyAlignment="1" applyProtection="1">
      <alignment horizontal="center" vertical="center"/>
      <protection locked="0"/>
    </xf>
    <xf numFmtId="0" fontId="73" fillId="5" borderId="115" xfId="0" applyFont="1" applyFill="1" applyBorder="1" applyAlignment="1" applyProtection="1">
      <alignment horizontal="center" vertical="center"/>
      <protection locked="0"/>
    </xf>
    <xf numFmtId="0" fontId="75" fillId="0" borderId="115" xfId="0" applyFont="1" applyBorder="1" applyAlignment="1" applyProtection="1">
      <alignment horizontal="center" vertical="center"/>
      <protection locked="0"/>
    </xf>
    <xf numFmtId="0" fontId="75" fillId="21" borderId="115" xfId="0" applyFont="1" applyFill="1" applyBorder="1" applyAlignment="1" applyProtection="1">
      <alignment horizontal="center" vertical="center"/>
      <protection locked="0"/>
    </xf>
    <xf numFmtId="0" fontId="71" fillId="5" borderId="115" xfId="0" applyFont="1" applyFill="1" applyBorder="1" applyAlignment="1" applyProtection="1">
      <alignment horizontal="center" vertical="center" wrapText="1"/>
      <protection locked="0"/>
    </xf>
    <xf numFmtId="0" fontId="71" fillId="5" borderId="115" xfId="0" applyFont="1" applyFill="1" applyBorder="1" applyAlignment="1" applyProtection="1">
      <alignment horizontal="center" vertical="center"/>
      <protection locked="0"/>
    </xf>
    <xf numFmtId="0" fontId="74" fillId="5" borderId="115" xfId="0" applyFont="1" applyFill="1" applyBorder="1" applyAlignment="1" applyProtection="1">
      <alignment horizontal="left" vertical="center" wrapText="1"/>
      <protection locked="0"/>
    </xf>
    <xf numFmtId="0" fontId="75" fillId="0" borderId="118" xfId="0" applyFont="1" applyBorder="1" applyAlignment="1">
      <alignment horizontal="left" vertical="center" wrapText="1" readingOrder="1"/>
    </xf>
    <xf numFmtId="0" fontId="75" fillId="0" borderId="118" xfId="0" applyFont="1" applyBorder="1" applyAlignment="1">
      <alignment horizontal="center" vertical="center" wrapText="1" readingOrder="1"/>
    </xf>
    <xf numFmtId="0" fontId="75" fillId="0" borderId="119" xfId="0" applyFont="1" applyBorder="1" applyAlignment="1">
      <alignment horizontal="center" vertical="center" wrapText="1" readingOrder="1"/>
    </xf>
    <xf numFmtId="0" fontId="75" fillId="0" borderId="120" xfId="0" applyFont="1" applyBorder="1" applyAlignment="1">
      <alignment horizontal="center" vertical="center" wrapText="1" readingOrder="1"/>
    </xf>
    <xf numFmtId="0" fontId="75" fillId="0" borderId="121" xfId="0" applyFont="1" applyBorder="1" applyAlignment="1">
      <alignment horizontal="center" vertical="center" wrapText="1" readingOrder="1"/>
    </xf>
    <xf numFmtId="0" fontId="81" fillId="20" borderId="115" xfId="0" applyFont="1" applyFill="1" applyBorder="1" applyAlignment="1">
      <alignment horizontal="center"/>
    </xf>
    <xf numFmtId="0" fontId="79" fillId="0" borderId="0" xfId="0" applyFont="1" applyAlignment="1">
      <alignment horizontal="center" vertical="center" wrapText="1"/>
    </xf>
    <xf numFmtId="0" fontId="82" fillId="21" borderId="115" xfId="0" applyFont="1" applyFill="1" applyBorder="1" applyAlignment="1">
      <alignment horizontal="center" vertical="center" wrapText="1"/>
    </xf>
    <xf numFmtId="0" fontId="82" fillId="21" borderId="115" xfId="0" applyFont="1" applyFill="1" applyBorder="1" applyAlignment="1">
      <alignment horizontal="center" vertical="center"/>
    </xf>
    <xf numFmtId="0" fontId="59" fillId="3" borderId="29" xfId="0" applyFont="1" applyFill="1" applyBorder="1" applyAlignment="1">
      <alignment horizontal="left" vertical="center" wrapText="1"/>
    </xf>
    <xf numFmtId="0" fontId="59" fillId="3" borderId="31" xfId="0" applyFont="1" applyFill="1" applyBorder="1" applyAlignment="1">
      <alignment horizontal="left" vertical="center" wrapText="1"/>
    </xf>
    <xf numFmtId="0" fontId="53" fillId="3" borderId="29" xfId="1" applyFont="1" applyFill="1" applyBorder="1" applyAlignment="1">
      <alignment horizontal="justify" vertical="center" wrapText="1"/>
    </xf>
    <xf numFmtId="0" fontId="53" fillId="3" borderId="105" xfId="1" applyFont="1" applyFill="1" applyBorder="1" applyAlignment="1">
      <alignment horizontal="justify" vertical="center" wrapText="1"/>
    </xf>
    <xf numFmtId="0" fontId="59" fillId="3" borderId="6" xfId="0" applyFont="1" applyFill="1" applyBorder="1" applyAlignment="1">
      <alignment horizontal="left" vertical="center" wrapText="1"/>
    </xf>
    <xf numFmtId="0" fontId="53" fillId="3" borderId="6" xfId="1" applyFont="1" applyFill="1" applyBorder="1" applyAlignment="1">
      <alignment horizontal="justify" vertical="center" wrapText="1"/>
    </xf>
    <xf numFmtId="0" fontId="53" fillId="3" borderId="77"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9" fillId="3" borderId="6" xfId="1" applyFont="1" applyFill="1" applyBorder="1" applyAlignment="1">
      <alignment horizontal="justify" vertical="center" wrapText="1"/>
    </xf>
    <xf numFmtId="0" fontId="69" fillId="3" borderId="77" xfId="1" applyFont="1" applyFill="1" applyBorder="1" applyAlignment="1">
      <alignment horizontal="justify" vertical="center" wrapText="1"/>
    </xf>
    <xf numFmtId="0" fontId="59" fillId="7" borderId="29" xfId="0" applyFont="1" applyFill="1" applyBorder="1" applyAlignment="1">
      <alignment horizontal="left" vertical="center" wrapText="1"/>
    </xf>
    <xf numFmtId="0" fontId="59" fillId="7" borderId="31" xfId="0" applyFont="1" applyFill="1" applyBorder="1" applyAlignment="1">
      <alignment horizontal="left" vertical="center" wrapText="1"/>
    </xf>
    <xf numFmtId="0" fontId="53" fillId="3" borderId="72" xfId="1" applyFont="1" applyFill="1" applyBorder="1" applyAlignment="1">
      <alignment horizontal="justify" vertical="center" wrapText="1"/>
    </xf>
    <xf numFmtId="0" fontId="53" fillId="3" borderId="102" xfId="1" applyFont="1" applyFill="1" applyBorder="1" applyAlignment="1">
      <alignment horizontal="justify" vertical="center" wrapText="1"/>
    </xf>
    <xf numFmtId="0" fontId="53"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3" fillId="3" borderId="11" xfId="1" applyFont="1" applyFill="1" applyBorder="1" applyAlignment="1">
      <alignment horizontal="left" vertical="top" wrapText="1"/>
    </xf>
    <xf numFmtId="0" fontId="53" fillId="3" borderId="0" xfId="1" applyFont="1" applyFill="1" applyAlignment="1">
      <alignment horizontal="left" vertical="top" wrapText="1"/>
    </xf>
    <xf numFmtId="0" fontId="53" fillId="3" borderId="12" xfId="1" applyFont="1" applyFill="1" applyBorder="1" applyAlignment="1">
      <alignment horizontal="left" vertical="top" wrapText="1"/>
    </xf>
    <xf numFmtId="0" fontId="60" fillId="4" borderId="88" xfId="2" applyFont="1" applyFill="1" applyBorder="1" applyAlignment="1">
      <alignment horizontal="center" vertical="center" wrapText="1"/>
    </xf>
    <xf numFmtId="0" fontId="60" fillId="4" borderId="88" xfId="1" applyFont="1" applyFill="1" applyBorder="1" applyAlignment="1">
      <alignment horizontal="center" vertical="center"/>
    </xf>
    <xf numFmtId="0" fontId="60" fillId="4" borderId="104" xfId="1" applyFont="1" applyFill="1" applyBorder="1" applyAlignment="1">
      <alignment horizontal="center" vertical="center"/>
    </xf>
    <xf numFmtId="0" fontId="53" fillId="3" borderId="16" xfId="1" applyFont="1" applyFill="1" applyBorder="1" applyAlignment="1">
      <alignment horizontal="justify" vertical="center" wrapText="1"/>
    </xf>
    <xf numFmtId="0" fontId="59" fillId="3" borderId="73" xfId="0" applyFont="1" applyFill="1" applyBorder="1" applyAlignment="1">
      <alignment vertical="center" wrapText="1"/>
    </xf>
    <xf numFmtId="0" fontId="59" fillId="3" borderId="17" xfId="0" applyFont="1" applyFill="1" applyBorder="1" applyAlignment="1">
      <alignment vertical="center" wrapText="1"/>
    </xf>
    <xf numFmtId="0" fontId="59" fillId="3" borderId="86" xfId="0" applyFont="1" applyFill="1" applyBorder="1" applyAlignment="1">
      <alignment vertical="center" wrapText="1"/>
    </xf>
    <xf numFmtId="0" fontId="59" fillId="3" borderId="87" xfId="0" applyFont="1" applyFill="1" applyBorder="1" applyAlignment="1">
      <alignment vertical="center" wrapText="1"/>
    </xf>
    <xf numFmtId="0" fontId="59" fillId="7" borderId="6" xfId="0" applyFont="1" applyFill="1" applyBorder="1" applyAlignment="1">
      <alignment horizontal="left" vertical="center" wrapText="1"/>
    </xf>
    <xf numFmtId="0" fontId="59" fillId="3" borderId="17" xfId="0" applyFont="1" applyFill="1" applyBorder="1" applyAlignment="1">
      <alignment horizontal="left" vertical="center" wrapText="1"/>
    </xf>
    <xf numFmtId="0" fontId="59" fillId="3" borderId="15" xfId="0" applyFont="1" applyFill="1" applyBorder="1" applyAlignment="1">
      <alignment horizontal="left" vertical="center" wrapText="1"/>
    </xf>
    <xf numFmtId="0" fontId="59" fillId="3" borderId="15" xfId="0" applyFont="1" applyFill="1" applyBorder="1" applyAlignment="1">
      <alignment vertical="center" wrapText="1"/>
    </xf>
    <xf numFmtId="0" fontId="69" fillId="3" borderId="0" xfId="1" applyFont="1" applyFill="1" applyAlignment="1">
      <alignment horizontal="left" vertical="center" wrapText="1"/>
    </xf>
    <xf numFmtId="0" fontId="56" fillId="4" borderId="7" xfId="1" applyFont="1" applyFill="1" applyBorder="1" applyAlignment="1">
      <alignment horizontal="center" vertical="center" wrapText="1"/>
    </xf>
    <xf numFmtId="0" fontId="56" fillId="4" borderId="8" xfId="1" applyFont="1" applyFill="1" applyBorder="1" applyAlignment="1">
      <alignment horizontal="center" vertical="center" wrapText="1"/>
    </xf>
    <xf numFmtId="0" fontId="56" fillId="4" borderId="97" xfId="1" applyFont="1" applyFill="1" applyBorder="1" applyAlignment="1">
      <alignment horizontal="center" vertical="center" wrapText="1"/>
    </xf>
    <xf numFmtId="0" fontId="57" fillId="3" borderId="9" xfId="1" quotePrefix="1" applyFont="1" applyFill="1" applyBorder="1" applyAlignment="1">
      <alignment horizontal="left" vertical="top" wrapText="1"/>
    </xf>
    <xf numFmtId="0" fontId="57" fillId="3" borderId="10"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8" fillId="3" borderId="98" xfId="1" quotePrefix="1" applyFont="1" applyFill="1" applyBorder="1" applyAlignment="1">
      <alignment horizontal="left" vertical="top" wrapText="1"/>
    </xf>
    <xf numFmtId="0" fontId="52" fillId="3" borderId="13" xfId="1" quotePrefix="1" applyFont="1" applyFill="1" applyBorder="1" applyAlignment="1">
      <alignment horizontal="justify" vertical="center" wrapText="1"/>
    </xf>
    <xf numFmtId="0" fontId="52" fillId="3" borderId="14" xfId="1" quotePrefix="1" applyFont="1" applyFill="1" applyBorder="1" applyAlignment="1">
      <alignment horizontal="justify" vertical="center" wrapText="1"/>
    </xf>
    <xf numFmtId="0" fontId="52" fillId="3" borderId="99" xfId="1" quotePrefix="1" applyFont="1" applyFill="1" applyBorder="1" applyAlignment="1">
      <alignment horizontal="justify" vertical="center" wrapText="1"/>
    </xf>
    <xf numFmtId="0" fontId="53" fillId="0" borderId="11" xfId="1" quotePrefix="1" applyFont="1" applyBorder="1" applyAlignment="1">
      <alignment horizontal="left" vertical="top" wrapText="1"/>
    </xf>
    <xf numFmtId="0" fontId="53" fillId="0" borderId="0" xfId="1" quotePrefix="1" applyFont="1" applyAlignment="1">
      <alignment horizontal="left" vertical="top" wrapText="1"/>
    </xf>
    <xf numFmtId="0" fontId="53" fillId="0" borderId="12" xfId="1" quotePrefix="1" applyFont="1" applyBorder="1" applyAlignment="1">
      <alignment horizontal="left" vertical="top" wrapText="1"/>
    </xf>
    <xf numFmtId="0" fontId="60" fillId="4" borderId="81" xfId="2" applyFont="1" applyFill="1" applyBorder="1" applyAlignment="1">
      <alignment horizontal="center" vertical="center" wrapText="1"/>
    </xf>
    <xf numFmtId="0" fontId="60" fillId="4" borderId="100" xfId="2" applyFont="1" applyFill="1" applyBorder="1" applyAlignment="1">
      <alignment horizontal="center" vertical="center" wrapText="1"/>
    </xf>
    <xf numFmtId="0" fontId="60" fillId="4" borderId="101" xfId="1" applyFont="1" applyFill="1" applyBorder="1" applyAlignment="1">
      <alignment horizontal="center" vertical="center"/>
    </xf>
    <xf numFmtId="0" fontId="60" fillId="4" borderId="97" xfId="1" applyFont="1" applyFill="1" applyBorder="1" applyAlignment="1">
      <alignment horizontal="center" vertical="center"/>
    </xf>
    <xf numFmtId="0" fontId="69" fillId="3" borderId="0" xfId="1" applyFont="1" applyFill="1" applyAlignment="1">
      <alignment horizontal="center" vertical="center" wrapText="1"/>
    </xf>
    <xf numFmtId="0" fontId="69" fillId="3" borderId="0" xfId="1" applyFont="1" applyFill="1" applyAlignment="1">
      <alignment horizontal="justify" vertical="center" wrapText="1"/>
    </xf>
    <xf numFmtId="0" fontId="23" fillId="0" borderId="35"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4" xfId="0" applyFont="1" applyBorder="1" applyAlignment="1">
      <alignment horizontal="center" vertical="center" wrapText="1"/>
    </xf>
    <xf numFmtId="0" fontId="70" fillId="10" borderId="79" xfId="0" applyFont="1" applyFill="1" applyBorder="1" applyAlignment="1">
      <alignment horizontal="center" vertical="center" wrapText="1"/>
    </xf>
    <xf numFmtId="0" fontId="70" fillId="10" borderId="81" xfId="0" applyFont="1" applyFill="1" applyBorder="1" applyAlignment="1">
      <alignment horizontal="center" vertical="center" wrapText="1"/>
    </xf>
    <xf numFmtId="0" fontId="70" fillId="10" borderId="82" xfId="0" applyFont="1" applyFill="1" applyBorder="1" applyAlignment="1">
      <alignment horizontal="center" vertical="center" wrapText="1"/>
    </xf>
    <xf numFmtId="0" fontId="70" fillId="10" borderId="11" xfId="0" applyFont="1" applyFill="1" applyBorder="1" applyAlignment="1">
      <alignment horizontal="center" vertical="center" wrapText="1"/>
    </xf>
    <xf numFmtId="0" fontId="70" fillId="10" borderId="0" xfId="0" applyFont="1" applyFill="1" applyAlignment="1">
      <alignment horizontal="center" vertical="center" wrapText="1"/>
    </xf>
    <xf numFmtId="0" fontId="70" fillId="10" borderId="12" xfId="0" applyFont="1" applyFill="1" applyBorder="1" applyAlignment="1">
      <alignment horizontal="center" vertical="center" wrapText="1"/>
    </xf>
    <xf numFmtId="0" fontId="23" fillId="19" borderId="43" xfId="0" applyFont="1" applyFill="1" applyBorder="1" applyAlignment="1">
      <alignment horizontal="center" vertical="center" wrapText="1"/>
    </xf>
    <xf numFmtId="0" fontId="23" fillId="19" borderId="45" xfId="0" applyFont="1" applyFill="1" applyBorder="1" applyAlignment="1">
      <alignment horizontal="center" vertical="center" wrapText="1"/>
    </xf>
    <xf numFmtId="0" fontId="23" fillId="19" borderId="122" xfId="0" applyFont="1" applyFill="1" applyBorder="1" applyAlignment="1">
      <alignment horizontal="center" vertical="center" wrapText="1"/>
    </xf>
    <xf numFmtId="0" fontId="8" fillId="0" borderId="35" xfId="0" applyFont="1" applyBorder="1" applyAlignment="1">
      <alignment horizontal="center" vertical="center" wrapText="1"/>
    </xf>
    <xf numFmtId="0" fontId="8" fillId="0" borderId="6" xfId="0" applyFont="1" applyBorder="1" applyAlignment="1">
      <alignment horizontal="center" vertical="center" wrapText="1"/>
    </xf>
    <xf numFmtId="0" fontId="8" fillId="0" borderId="24" xfId="0" applyFont="1" applyBorder="1" applyAlignment="1">
      <alignment horizontal="center" vertical="center" wrapText="1"/>
    </xf>
    <xf numFmtId="0" fontId="23" fillId="0" borderId="35" xfId="0" applyFont="1" applyBorder="1" applyAlignment="1">
      <alignment vertical="center" wrapText="1"/>
    </xf>
    <xf numFmtId="0" fontId="23" fillId="0" borderId="6" xfId="0" applyFont="1" applyBorder="1" applyAlignment="1">
      <alignment vertical="center" wrapText="1"/>
    </xf>
    <xf numFmtId="0" fontId="23" fillId="0" borderId="24" xfId="0" applyFont="1" applyBorder="1" applyAlignment="1">
      <alignment vertical="center" wrapText="1"/>
    </xf>
    <xf numFmtId="0" fontId="23" fillId="0" borderId="76" xfId="0" applyFont="1" applyBorder="1" applyAlignment="1">
      <alignment horizontal="center" vertical="center" wrapText="1"/>
    </xf>
    <xf numFmtId="0" fontId="23" fillId="0" borderId="77" xfId="0" applyFont="1" applyBorder="1" applyAlignment="1">
      <alignment horizontal="center" vertical="center" wrapText="1"/>
    </xf>
    <xf numFmtId="0" fontId="23" fillId="0" borderId="78" xfId="0" applyFont="1" applyBorder="1" applyAlignment="1">
      <alignment horizontal="center" vertical="center" wrapText="1"/>
    </xf>
    <xf numFmtId="0" fontId="23" fillId="0" borderId="31" xfId="0" applyFont="1" applyBorder="1" applyAlignment="1">
      <alignment horizontal="center" vertical="top" wrapText="1"/>
    </xf>
    <xf numFmtId="0" fontId="23" fillId="0" borderId="92" xfId="0" applyFont="1" applyBorder="1" applyAlignment="1">
      <alignment horizontal="center" vertical="center" wrapText="1"/>
    </xf>
    <xf numFmtId="0" fontId="23" fillId="0" borderId="45" xfId="0" applyFont="1" applyBorder="1" applyAlignment="1">
      <alignment horizontal="center" vertical="center" wrapText="1"/>
    </xf>
    <xf numFmtId="0" fontId="23" fillId="0" borderId="93" xfId="0" applyFont="1" applyBorder="1" applyAlignment="1">
      <alignment horizontal="center" vertical="center" wrapText="1"/>
    </xf>
    <xf numFmtId="0" fontId="23" fillId="3" borderId="43" xfId="0" applyFont="1" applyFill="1" applyBorder="1" applyAlignment="1">
      <alignment horizontal="center" vertical="center" wrapText="1"/>
    </xf>
    <xf numFmtId="0" fontId="23" fillId="3" borderId="45" xfId="0" applyFont="1" applyFill="1" applyBorder="1" applyAlignment="1">
      <alignment horizontal="center" vertical="center" wrapText="1"/>
    </xf>
    <xf numFmtId="0" fontId="23" fillId="3" borderId="122" xfId="0" applyFont="1" applyFill="1" applyBorder="1" applyAlignment="1">
      <alignment horizontal="center" vertical="center" wrapText="1"/>
    </xf>
    <xf numFmtId="9" fontId="23" fillId="0" borderId="35" xfId="4" applyFont="1" applyBorder="1" applyAlignment="1">
      <alignment horizontal="center" vertical="center" wrapText="1"/>
    </xf>
    <xf numFmtId="9" fontId="23" fillId="0" borderId="6" xfId="4" applyFont="1" applyBorder="1" applyAlignment="1">
      <alignment horizontal="center" vertical="center" wrapText="1"/>
    </xf>
    <xf numFmtId="9" fontId="23" fillId="0" borderId="24" xfId="4" applyFont="1" applyBorder="1" applyAlignment="1">
      <alignment horizontal="center" vertical="center" wrapText="1"/>
    </xf>
    <xf numFmtId="0" fontId="20" fillId="16" borderId="39" xfId="0" applyFont="1" applyFill="1" applyBorder="1" applyAlignment="1" applyProtection="1">
      <alignment horizontal="center" vertical="center" wrapText="1"/>
      <protection locked="0"/>
    </xf>
    <xf numFmtId="0" fontId="20" fillId="16" borderId="109" xfId="0" applyFont="1" applyFill="1" applyBorder="1" applyAlignment="1" applyProtection="1">
      <alignment horizontal="center" vertical="center" wrapText="1"/>
      <protection locked="0"/>
    </xf>
    <xf numFmtId="0" fontId="20" fillId="16" borderId="65" xfId="0" applyFont="1" applyFill="1" applyBorder="1" applyAlignment="1" applyProtection="1">
      <alignment horizontal="center" vertical="center" wrapText="1"/>
      <protection locked="0"/>
    </xf>
    <xf numFmtId="0" fontId="20" fillId="16" borderId="51" xfId="0" applyFont="1" applyFill="1" applyBorder="1" applyAlignment="1" applyProtection="1">
      <alignment horizontal="center" vertical="center"/>
      <protection locked="0"/>
    </xf>
    <xf numFmtId="0" fontId="20" fillId="16" borderId="52" xfId="0" applyFont="1" applyFill="1" applyBorder="1" applyAlignment="1" applyProtection="1">
      <alignment horizontal="center" vertical="center"/>
      <protection locked="0"/>
    </xf>
    <xf numFmtId="0" fontId="20" fillId="4" borderId="39" xfId="0" applyFont="1" applyFill="1" applyBorder="1" applyAlignment="1">
      <alignment horizontal="center" vertical="center" wrapText="1"/>
    </xf>
    <xf numFmtId="0" fontId="20" fillId="4" borderId="65" xfId="0" applyFont="1" applyFill="1" applyBorder="1" applyAlignment="1">
      <alignment horizontal="center" vertical="center" wrapText="1"/>
    </xf>
    <xf numFmtId="0" fontId="20" fillId="4" borderId="91" xfId="0" applyFont="1" applyFill="1" applyBorder="1" applyAlignment="1">
      <alignment horizontal="center" vertical="center"/>
    </xf>
    <xf numFmtId="0" fontId="20" fillId="4" borderId="52" xfId="0" applyFont="1" applyFill="1" applyBorder="1" applyAlignment="1">
      <alignment horizontal="center" vertical="center"/>
    </xf>
    <xf numFmtId="0" fontId="20" fillId="4" borderId="53" xfId="0" applyFont="1" applyFill="1" applyBorder="1" applyAlignment="1">
      <alignment horizontal="center" vertical="center"/>
    </xf>
    <xf numFmtId="0" fontId="8" fillId="0" borderId="23" xfId="0" applyFont="1" applyBorder="1" applyAlignment="1">
      <alignment horizontal="center" vertical="center" wrapText="1"/>
    </xf>
    <xf numFmtId="9" fontId="63" fillId="0" borderId="35" xfId="4" applyFont="1" applyBorder="1" applyAlignment="1">
      <alignment horizontal="center" vertical="center" wrapText="1"/>
    </xf>
    <xf numFmtId="9" fontId="63" fillId="0" borderId="6" xfId="4" applyFont="1" applyBorder="1" applyAlignment="1">
      <alignment horizontal="center" vertical="center" wrapText="1"/>
    </xf>
    <xf numFmtId="9" fontId="63" fillId="0" borderId="24" xfId="4" applyFont="1" applyBorder="1" applyAlignment="1">
      <alignment horizontal="center" vertical="center" wrapText="1"/>
    </xf>
    <xf numFmtId="0" fontId="63" fillId="0" borderId="35" xfId="0" applyFont="1" applyBorder="1" applyAlignment="1">
      <alignment horizontal="center" vertical="center" wrapText="1"/>
    </xf>
    <xf numFmtId="0" fontId="63" fillId="0" borderId="6" xfId="0" applyFont="1" applyBorder="1" applyAlignment="1">
      <alignment horizontal="center" vertical="center" wrapText="1"/>
    </xf>
    <xf numFmtId="0" fontId="63" fillId="0" borderId="24" xfId="0" applyFont="1" applyBorder="1" applyAlignment="1">
      <alignment horizontal="center" vertical="center" wrapText="1"/>
    </xf>
    <xf numFmtId="9" fontId="23" fillId="0" borderId="23" xfId="4" applyFont="1" applyBorder="1" applyAlignment="1">
      <alignment horizontal="center" vertical="center" wrapText="1"/>
    </xf>
    <xf numFmtId="0" fontId="23" fillId="0" borderId="23" xfId="0" applyFont="1" applyBorder="1" applyAlignment="1">
      <alignment horizontal="center" vertical="center" wrapText="1"/>
    </xf>
    <xf numFmtId="0" fontId="20" fillId="3" borderId="33" xfId="0" applyFont="1" applyFill="1" applyBorder="1" applyAlignment="1">
      <alignment horizontal="center" vertical="center"/>
    </xf>
    <xf numFmtId="0" fontId="20" fillId="3" borderId="10" xfId="0" applyFont="1" applyFill="1" applyBorder="1" applyAlignment="1">
      <alignment horizontal="center" vertical="center"/>
    </xf>
    <xf numFmtId="0" fontId="20" fillId="3" borderId="34" xfId="0" applyFont="1" applyFill="1" applyBorder="1" applyAlignment="1">
      <alignment horizontal="center" vertical="center"/>
    </xf>
    <xf numFmtId="0" fontId="20" fillId="3" borderId="0" xfId="0" applyFont="1" applyFill="1" applyAlignment="1">
      <alignment horizontal="center" vertical="center"/>
    </xf>
    <xf numFmtId="0" fontId="20" fillId="4" borderId="6" xfId="0" applyFont="1" applyFill="1" applyBorder="1" applyAlignment="1">
      <alignment horizontal="left" vertical="center"/>
    </xf>
    <xf numFmtId="0" fontId="20" fillId="4" borderId="39" xfId="0" applyFont="1" applyFill="1" applyBorder="1" applyAlignment="1">
      <alignment horizontal="center" vertical="center" textRotation="1"/>
    </xf>
    <xf numFmtId="0" fontId="20" fillId="4" borderId="65" xfId="0" applyFont="1" applyFill="1" applyBorder="1" applyAlignment="1">
      <alignment horizontal="center" vertical="center" textRotation="1"/>
    </xf>
    <xf numFmtId="0" fontId="20" fillId="4" borderId="55" xfId="0" applyFont="1" applyFill="1" applyBorder="1" applyAlignment="1">
      <alignment horizontal="center" vertical="center" wrapText="1"/>
    </xf>
    <xf numFmtId="0" fontId="20" fillId="4" borderId="0" xfId="0" applyFont="1" applyFill="1" applyAlignment="1">
      <alignment horizontal="center" vertical="center"/>
    </xf>
    <xf numFmtId="0" fontId="20" fillId="4" borderId="90" xfId="0" applyFont="1" applyFill="1" applyBorder="1" applyAlignment="1">
      <alignment horizontal="center" vertical="center" wrapText="1"/>
    </xf>
    <xf numFmtId="0" fontId="23" fillId="3" borderId="29" xfId="0" applyFont="1" applyFill="1" applyBorder="1" applyAlignment="1" applyProtection="1">
      <alignment horizontal="justify" vertical="center"/>
      <protection locked="0"/>
    </xf>
    <xf numFmtId="0" fontId="23" fillId="0" borderId="30" xfId="0" applyFont="1" applyBorder="1" applyAlignment="1">
      <alignment horizontal="justify" vertical="center"/>
    </xf>
    <xf numFmtId="0" fontId="23" fillId="0" borderId="31" xfId="0" applyFont="1" applyBorder="1" applyAlignment="1">
      <alignment horizontal="justify" vertical="center"/>
    </xf>
    <xf numFmtId="0" fontId="20" fillId="4" borderId="106" xfId="0" applyFont="1" applyFill="1" applyBorder="1" applyAlignment="1">
      <alignment horizontal="center" vertical="center"/>
    </xf>
    <xf numFmtId="0" fontId="20" fillId="4" borderId="107" xfId="0" applyFont="1" applyFill="1" applyBorder="1" applyAlignment="1">
      <alignment horizontal="center" vertical="center"/>
    </xf>
    <xf numFmtId="0" fontId="20" fillId="4" borderId="108" xfId="0" applyFont="1" applyFill="1" applyBorder="1" applyAlignment="1">
      <alignment horizontal="center" vertical="center"/>
    </xf>
    <xf numFmtId="0" fontId="23" fillId="0" borderId="94" xfId="0" applyFont="1" applyBorder="1" applyAlignment="1">
      <alignment horizontal="center" vertical="center" wrapText="1"/>
    </xf>
    <xf numFmtId="0" fontId="23" fillId="0" borderId="95" xfId="0" applyFont="1" applyBorder="1" applyAlignment="1">
      <alignment horizontal="center" vertical="center" wrapText="1"/>
    </xf>
    <xf numFmtId="0" fontId="23" fillId="0" borderId="96" xfId="0" applyFont="1" applyBorder="1" applyAlignment="1">
      <alignment horizontal="center" vertical="center" wrapText="1"/>
    </xf>
    <xf numFmtId="0" fontId="23" fillId="0" borderId="43" xfId="0" applyFont="1" applyBorder="1" applyAlignment="1">
      <alignment horizontal="center" vertical="center" wrapText="1"/>
    </xf>
    <xf numFmtId="0" fontId="23" fillId="0" borderId="122" xfId="0" applyFont="1" applyBorder="1" applyAlignment="1">
      <alignment horizontal="center" vertical="center" wrapText="1"/>
    </xf>
    <xf numFmtId="0" fontId="0" fillId="11" borderId="43" xfId="0" applyFill="1" applyBorder="1" applyAlignment="1">
      <alignment horizontal="center" vertical="center" wrapText="1"/>
    </xf>
    <xf numFmtId="0" fontId="0" fillId="11" borderId="45" xfId="0" applyFill="1" applyBorder="1" applyAlignment="1">
      <alignment horizontal="center" vertical="center" wrapText="1"/>
    </xf>
    <xf numFmtId="0" fontId="0" fillId="11" borderId="122"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0" fillId="0" borderId="35" xfId="4" applyFont="1" applyBorder="1" applyAlignment="1">
      <alignment horizontal="center" vertical="center" wrapText="1"/>
    </xf>
    <xf numFmtId="9" fontId="0" fillId="0" borderId="6" xfId="4" applyFont="1" applyBorder="1" applyAlignment="1">
      <alignment horizontal="center" vertical="center" wrapText="1"/>
    </xf>
    <xf numFmtId="9" fontId="0" fillId="0" borderId="24" xfId="4" applyFont="1" applyBorder="1" applyAlignment="1">
      <alignment horizontal="center" vertical="center" wrapText="1"/>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23" fillId="0" borderId="111" xfId="0" applyFont="1" applyBorder="1" applyAlignment="1">
      <alignment horizontal="center" vertical="center" wrapText="1"/>
    </xf>
    <xf numFmtId="0" fontId="0" fillId="0" borderId="31" xfId="0" applyBorder="1" applyAlignment="1">
      <alignment horizontal="center" vertical="top" wrapText="1"/>
    </xf>
    <xf numFmtId="0" fontId="23" fillId="0" borderId="0" xfId="0" applyFont="1" applyAlignment="1">
      <alignment horizontal="center" vertical="center" wrapText="1"/>
    </xf>
    <xf numFmtId="0" fontId="23" fillId="0" borderId="89" xfId="0" applyFont="1" applyBorder="1" applyAlignment="1">
      <alignment horizontal="center" vertical="center" wrapText="1"/>
    </xf>
    <xf numFmtId="0" fontId="23" fillId="0" borderId="31" xfId="0" applyFont="1" applyBorder="1" applyAlignment="1">
      <alignment horizontal="center" vertical="center" wrapText="1"/>
    </xf>
    <xf numFmtId="0" fontId="0" fillId="0" borderId="76"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94" xfId="0" applyBorder="1" applyAlignment="1">
      <alignment horizontal="center" vertical="center" wrapText="1"/>
    </xf>
    <xf numFmtId="0" fontId="0" fillId="0" borderId="95" xfId="0" applyBorder="1" applyAlignment="1">
      <alignment horizontal="center" vertical="center" wrapText="1"/>
    </xf>
    <xf numFmtId="0" fontId="0" fillId="0" borderId="9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0" borderId="32" xfId="0"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28" fillId="4" borderId="60" xfId="0" applyFont="1" applyFill="1" applyBorder="1" applyAlignment="1">
      <alignment horizontal="center" vertical="center"/>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0" xfId="0" applyFont="1" applyFill="1" applyAlignment="1">
      <alignment horizontal="center" vertical="center"/>
    </xf>
    <xf numFmtId="0" fontId="6" fillId="3" borderId="57"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54" xfId="0" applyFont="1" applyFill="1" applyBorder="1" applyAlignment="1">
      <alignment horizontal="center" vertical="center"/>
    </xf>
    <xf numFmtId="0" fontId="6" fillId="3" borderId="63" xfId="0" applyFont="1" applyFill="1" applyBorder="1" applyAlignment="1">
      <alignment horizontal="center" vertical="center"/>
    </xf>
    <xf numFmtId="0" fontId="6" fillId="3" borderId="0" xfId="0" applyFont="1" applyFill="1" applyAlignment="1">
      <alignment horizontal="center" vertical="center"/>
    </xf>
    <xf numFmtId="0" fontId="6" fillId="3" borderId="64"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1"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9"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49"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protection locked="0"/>
    </xf>
    <xf numFmtId="0" fontId="2" fillId="3" borderId="6" xfId="0" applyFont="1" applyFill="1" applyBorder="1" applyAlignment="1" applyProtection="1">
      <alignment horizontal="justify"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0" fillId="0" borderId="44" xfId="0" applyBorder="1" applyAlignment="1">
      <alignment horizontal="center" vertical="center" wrapText="1"/>
    </xf>
    <xf numFmtId="0" fontId="0" fillId="0" borderId="6" xfId="0" applyBorder="1" applyAlignment="1">
      <alignment horizontal="center" vertical="center"/>
    </xf>
    <xf numFmtId="9" fontId="0" fillId="0" borderId="44" xfId="0" applyNumberFormat="1" applyBorder="1" applyAlignment="1">
      <alignment horizontal="center" vertical="center" wrapText="1"/>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4" fillId="4" borderId="67"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28" fillId="4" borderId="6" xfId="0" applyFont="1" applyFill="1" applyBorder="1" applyAlignment="1">
      <alignment horizontal="center" vertical="center"/>
    </xf>
    <xf numFmtId="0" fontId="6" fillId="3" borderId="6" xfId="0" applyFont="1" applyFill="1" applyBorder="1" applyAlignment="1">
      <alignment horizontal="center" vertical="center"/>
    </xf>
    <xf numFmtId="0" fontId="4" fillId="3" borderId="110" xfId="0" applyFont="1" applyFill="1" applyBorder="1" applyAlignment="1">
      <alignment horizontal="center" vertical="center" wrapText="1"/>
    </xf>
    <xf numFmtId="0" fontId="4" fillId="3" borderId="66" xfId="0" applyFont="1" applyFill="1" applyBorder="1" applyAlignment="1">
      <alignment horizontal="center" vertical="center" wrapText="1"/>
    </xf>
    <xf numFmtId="0" fontId="4" fillId="4" borderId="56" xfId="0" applyFont="1" applyFill="1" applyBorder="1" applyAlignment="1">
      <alignment horizontal="center" vertical="center"/>
    </xf>
    <xf numFmtId="0" fontId="4" fillId="4" borderId="75" xfId="0" applyFont="1" applyFill="1" applyBorder="1" applyAlignment="1">
      <alignment horizontal="center" vertical="center"/>
    </xf>
    <xf numFmtId="0" fontId="4" fillId="4" borderId="54" xfId="0" applyFont="1" applyFill="1" applyBorder="1" applyAlignment="1">
      <alignment horizontal="center" vertical="center"/>
    </xf>
    <xf numFmtId="0" fontId="4" fillId="4" borderId="64" xfId="0" applyFont="1" applyFill="1" applyBorder="1" applyAlignment="1">
      <alignment horizontal="center" vertical="center"/>
    </xf>
    <xf numFmtId="0" fontId="0" fillId="0" borderId="46" xfId="0" applyBorder="1" applyAlignment="1">
      <alignment horizontal="center"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4" xfId="0" applyFont="1" applyBorder="1" applyAlignment="1">
      <alignment horizontal="left" vertical="top" wrapText="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4" xfId="0" applyFont="1" applyBorder="1" applyAlignment="1">
      <alignment horizontal="left" vertical="center" wrapText="1"/>
    </xf>
    <xf numFmtId="0" fontId="49" fillId="0" borderId="6" xfId="0" applyFont="1" applyBorder="1" applyAlignment="1">
      <alignment horizontal="left" vertical="center" wrapText="1"/>
    </xf>
    <xf numFmtId="0" fontId="45" fillId="6" borderId="0" xfId="0" applyFont="1" applyFill="1" applyAlignment="1">
      <alignment horizontal="center" vertical="center" wrapText="1" readingOrder="1"/>
    </xf>
    <xf numFmtId="0" fontId="45" fillId="6" borderId="6" xfId="0" applyFont="1" applyFill="1" applyBorder="1" applyAlignment="1">
      <alignment horizontal="center" vertical="center" wrapText="1" readingOrder="1"/>
    </xf>
    <xf numFmtId="0" fontId="43" fillId="0" borderId="71" xfId="0" applyFont="1" applyBorder="1" applyAlignment="1">
      <alignment horizontal="center" vertical="center"/>
    </xf>
    <xf numFmtId="0" fontId="43" fillId="0" borderId="10" xfId="0" applyFont="1" applyBorder="1" applyAlignment="1">
      <alignment horizontal="center" vertical="center"/>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5" fillId="0" borderId="11" xfId="0" applyFont="1" applyBorder="1" applyAlignment="1">
      <alignment horizontal="center" vertical="center" wrapText="1"/>
    </xf>
    <xf numFmtId="0" fontId="55"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1" fontId="24" fillId="11" borderId="94" xfId="0" applyNumberFormat="1" applyFont="1" applyFill="1" applyBorder="1" applyAlignment="1" applyProtection="1">
      <alignment horizontal="center" vertical="center" wrapText="1"/>
      <protection locked="0"/>
    </xf>
    <xf numFmtId="1" fontId="24" fillId="11" borderId="95" xfId="0" applyNumberFormat="1" applyFont="1" applyFill="1" applyBorder="1" applyAlignment="1" applyProtection="1">
      <alignment horizontal="center" vertical="center" wrapText="1"/>
      <protection locked="0"/>
    </xf>
    <xf numFmtId="1" fontId="35" fillId="0" borderId="35" xfId="0" applyNumberFormat="1" applyFont="1" applyBorder="1" applyAlignment="1" applyProtection="1">
      <alignment horizontal="center" vertical="center" wrapText="1"/>
      <protection locked="0"/>
    </xf>
    <xf numFmtId="1" fontId="35" fillId="0" borderId="6" xfId="0" applyNumberFormat="1" applyFont="1" applyBorder="1" applyAlignment="1" applyProtection="1">
      <alignment horizontal="center" vertical="center" wrapText="1"/>
      <protection locked="0"/>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6" xfId="0" applyFont="1" applyBorder="1" applyAlignment="1">
      <alignment horizontal="center" vertical="center" wrapText="1"/>
    </xf>
    <xf numFmtId="0" fontId="13" fillId="0" borderId="32" xfId="0" applyFont="1" applyBorder="1" applyAlignment="1">
      <alignment horizontal="center" vertical="center"/>
    </xf>
    <xf numFmtId="0" fontId="13" fillId="0" borderId="28" xfId="0" applyFont="1" applyBorder="1" applyAlignment="1">
      <alignment horizontal="center" vertical="center"/>
    </xf>
    <xf numFmtId="0" fontId="13" fillId="0" borderId="46"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6" xfId="0" applyFont="1" applyBorder="1" applyAlignment="1">
      <alignment horizontal="center" vertical="center"/>
    </xf>
    <xf numFmtId="0" fontId="13" fillId="0" borderId="23" xfId="0" applyFont="1" applyBorder="1" applyAlignment="1">
      <alignment horizontal="center" vertical="center"/>
    </xf>
    <xf numFmtId="1" fontId="24" fillId="0" borderId="44" xfId="0" applyNumberFormat="1" applyFont="1" applyBorder="1" applyAlignment="1">
      <alignment horizontal="center" vertical="center"/>
    </xf>
    <xf numFmtId="1" fontId="24" fillId="0" borderId="28" xfId="0" applyNumberFormat="1" applyFont="1" applyBorder="1" applyAlignment="1">
      <alignment horizontal="center" vertical="center"/>
    </xf>
    <xf numFmtId="1" fontId="24" fillId="0" borderId="46" xfId="0" applyNumberFormat="1" applyFont="1" applyBorder="1" applyAlignment="1">
      <alignment horizontal="center" vertical="center"/>
    </xf>
    <xf numFmtId="1" fontId="35" fillId="0" borderId="44" xfId="0" applyNumberFormat="1" applyFont="1" applyBorder="1" applyAlignment="1" applyProtection="1">
      <alignment horizontal="center" vertical="center" wrapText="1"/>
      <protection locked="0"/>
    </xf>
    <xf numFmtId="1" fontId="35" fillId="0" borderId="28"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30" fillId="17" borderId="47" xfId="0" applyFont="1" applyFill="1" applyBorder="1" applyAlignment="1">
      <alignment horizontal="center"/>
    </xf>
    <xf numFmtId="0" fontId="30" fillId="17" borderId="48" xfId="0" applyFont="1" applyFill="1" applyBorder="1" applyAlignment="1">
      <alignment horizontal="center"/>
    </xf>
    <xf numFmtId="1" fontId="35" fillId="0" borderId="94" xfId="0" applyNumberFormat="1" applyFont="1" applyBorder="1" applyAlignment="1" applyProtection="1">
      <alignment horizontal="center" vertical="center" wrapText="1"/>
      <protection locked="0"/>
    </xf>
    <xf numFmtId="1" fontId="35" fillId="0" borderId="95" xfId="0" applyNumberFormat="1" applyFont="1" applyBorder="1" applyAlignment="1" applyProtection="1">
      <alignment horizontal="center" vertical="center" wrapText="1"/>
      <protection locked="0"/>
    </xf>
    <xf numFmtId="0" fontId="13" fillId="0" borderId="24" xfId="0" applyFont="1" applyBorder="1" applyAlignment="1">
      <alignment horizontal="center" vertical="center"/>
    </xf>
    <xf numFmtId="0" fontId="13" fillId="0" borderId="35" xfId="0" applyFont="1" applyBorder="1" applyAlignment="1">
      <alignment horizontal="center" vertical="center"/>
    </xf>
    <xf numFmtId="0" fontId="13" fillId="0" borderId="77" xfId="0" applyFont="1" applyBorder="1" applyAlignment="1">
      <alignment horizontal="center" vertical="center"/>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0"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49"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13" fillId="0" borderId="44" xfId="0" applyFont="1" applyBorder="1" applyAlignment="1">
      <alignment horizontal="center" vertical="center"/>
    </xf>
    <xf numFmtId="1" fontId="24" fillId="11" borderId="43" xfId="0" applyNumberFormat="1" applyFont="1" applyFill="1" applyBorder="1" applyAlignment="1" applyProtection="1">
      <alignment horizontal="center" vertical="center" wrapText="1"/>
      <protection locked="0"/>
    </xf>
    <xf numFmtId="1" fontId="24" fillId="11" borderId="45" xfId="0" applyNumberFormat="1" applyFont="1" applyFill="1" applyBorder="1" applyAlignment="1" applyProtection="1">
      <alignment horizontal="center" vertical="center" wrapText="1"/>
      <protection locked="0"/>
    </xf>
    <xf numFmtId="1" fontId="24" fillId="11" borderId="122" xfId="0" applyNumberFormat="1" applyFont="1" applyFill="1" applyBorder="1" applyAlignment="1" applyProtection="1">
      <alignment horizontal="center" vertical="center" wrapText="1"/>
      <protection locked="0"/>
    </xf>
    <xf numFmtId="0" fontId="13" fillId="0" borderId="44" xfId="0" applyFont="1" applyBorder="1" applyAlignment="1" applyProtection="1">
      <alignment horizontal="center" vertical="center"/>
      <protection locked="0"/>
    </xf>
    <xf numFmtId="0" fontId="13" fillId="0" borderId="28" xfId="0" applyFont="1" applyBorder="1" applyAlignment="1" applyProtection="1">
      <alignment horizontal="center" vertical="center"/>
      <protection locked="0"/>
    </xf>
    <xf numFmtId="0" fontId="13" fillId="0" borderId="46" xfId="0" applyFont="1" applyBorder="1" applyAlignment="1" applyProtection="1">
      <alignment horizontal="center" vertical="center"/>
      <protection locked="0"/>
    </xf>
    <xf numFmtId="1" fontId="35" fillId="0" borderId="44" xfId="0" applyNumberFormat="1" applyFont="1" applyBorder="1" applyAlignment="1">
      <alignment horizontal="center" vertical="center"/>
    </xf>
    <xf numFmtId="1" fontId="35" fillId="0" borderId="28" xfId="0" applyNumberFormat="1" applyFont="1" applyBorder="1" applyAlignment="1">
      <alignment horizontal="center" vertical="center"/>
    </xf>
    <xf numFmtId="1" fontId="35" fillId="0" borderId="46" xfId="0" applyNumberFormat="1" applyFont="1" applyBorder="1" applyAlignment="1">
      <alignment horizontal="center" vertical="center"/>
    </xf>
    <xf numFmtId="14" fontId="13" fillId="0" borderId="28" xfId="0" applyNumberFormat="1" applyFont="1" applyBorder="1" applyAlignment="1">
      <alignment horizontal="center" vertical="center"/>
    </xf>
    <xf numFmtId="14" fontId="13" fillId="0" borderId="46" xfId="0" applyNumberFormat="1" applyFont="1" applyBorder="1" applyAlignment="1">
      <alignment horizontal="center" vertical="center"/>
    </xf>
    <xf numFmtId="14" fontId="13" fillId="0" borderId="133" xfId="0" applyNumberFormat="1" applyFont="1" applyBorder="1" applyAlignment="1">
      <alignment horizontal="center" vertical="center"/>
    </xf>
    <xf numFmtId="14" fontId="13" fillId="0" borderId="34" xfId="0" applyNumberFormat="1" applyFont="1" applyBorder="1" applyAlignment="1">
      <alignment horizontal="center" vertical="center"/>
    </xf>
    <xf numFmtId="14" fontId="13" fillId="0" borderId="134" xfId="0" applyNumberFormat="1" applyFont="1" applyBorder="1" applyAlignment="1">
      <alignment horizontal="center" vertical="center"/>
    </xf>
    <xf numFmtId="0" fontId="87" fillId="0" borderId="132" xfId="0" applyFont="1" applyBorder="1" applyAlignment="1">
      <alignment horizontal="center" vertical="center" wrapText="1"/>
    </xf>
    <xf numFmtId="0" fontId="13" fillId="0" borderId="132" xfId="0" applyFont="1" applyBorder="1" applyAlignment="1">
      <alignment horizontal="center" vertical="center" wrapText="1"/>
    </xf>
    <xf numFmtId="0" fontId="13" fillId="0" borderId="131" xfId="0" applyFont="1" applyBorder="1" applyAlignment="1">
      <alignment horizontal="center" vertical="center"/>
    </xf>
    <xf numFmtId="14" fontId="13" fillId="0" borderId="44" xfId="0" applyNumberFormat="1" applyFont="1" applyBorder="1" applyAlignment="1">
      <alignment horizontal="center" vertical="center"/>
    </xf>
    <xf numFmtId="0" fontId="13" fillId="0" borderId="78" xfId="0" applyFont="1" applyBorder="1" applyAlignment="1">
      <alignment horizontal="center" vertical="center"/>
    </xf>
    <xf numFmtId="0" fontId="13" fillId="0" borderId="76"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411">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oneCellAnchor>
    <xdr:from>
      <xdr:col>0</xdr:col>
      <xdr:colOff>0</xdr:colOff>
      <xdr:row>0</xdr:row>
      <xdr:rowOff>139700</xdr:rowOff>
    </xdr:from>
    <xdr:ext cx="2628900" cy="854235"/>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0" y="139700"/>
          <a:ext cx="2628900" cy="854235"/>
        </a:xfrm>
        <a:prstGeom prst="rect">
          <a:avLst/>
        </a:prstGeom>
      </xdr:spPr>
    </xdr:pic>
    <xdr:clientData/>
  </xdr:oneCellAnchor>
  <xdr:twoCellAnchor editAs="oneCell">
    <xdr:from>
      <xdr:col>6</xdr:col>
      <xdr:colOff>603251</xdr:colOff>
      <xdr:row>0</xdr:row>
      <xdr:rowOff>433917</xdr:rowOff>
    </xdr:from>
    <xdr:to>
      <xdr:col>8</xdr:col>
      <xdr:colOff>523365</xdr:colOff>
      <xdr:row>3</xdr:row>
      <xdr:rowOff>74083</xdr:rowOff>
    </xdr:to>
    <xdr:pic>
      <xdr:nvPicPr>
        <xdr:cNvPr id="11" name="Picture 9">
          <a:extLst>
            <a:ext uri="{FF2B5EF4-FFF2-40B4-BE49-F238E27FC236}">
              <a16:creationId xmlns:a16="http://schemas.microsoft.com/office/drawing/2014/main" id="{8DC32C87-D7D2-48E5-BB8E-860395FCB8B4}"/>
            </a:ext>
          </a:extLst>
        </xdr:cNvPr>
        <xdr:cNvPicPr>
          <a:picLocks noChangeAspect="1"/>
        </xdr:cNvPicPr>
      </xdr:nvPicPr>
      <xdr:blipFill>
        <a:blip xmlns:r="http://schemas.openxmlformats.org/officeDocument/2006/relationships" r:embed="rId2"/>
        <a:stretch>
          <a:fillRect/>
        </a:stretch>
      </xdr:blipFill>
      <xdr:spPr>
        <a:xfrm>
          <a:off x="7090834" y="433917"/>
          <a:ext cx="1571114" cy="55033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2" name="CuadroTexto 21">
          <a:extLst>
            <a:ext uri="{FF2B5EF4-FFF2-40B4-BE49-F238E27FC236}">
              <a16:creationId xmlns:a16="http://schemas.microsoft.com/office/drawing/2014/main" id="{CB18ADA4-AAD8-4BFB-AC50-024F78E69C27}"/>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307423</xdr:colOff>
      <xdr:row>0</xdr:row>
      <xdr:rowOff>247380</xdr:rowOff>
    </xdr:from>
    <xdr:to>
      <xdr:col>0</xdr:col>
      <xdr:colOff>2512978</xdr:colOff>
      <xdr:row>0</xdr:row>
      <xdr:rowOff>1013298</xdr:rowOff>
    </xdr:to>
    <xdr:pic>
      <xdr:nvPicPr>
        <xdr:cNvPr id="23" name="Picture 8">
          <a:extLst>
            <a:ext uri="{FF2B5EF4-FFF2-40B4-BE49-F238E27FC236}">
              <a16:creationId xmlns:a16="http://schemas.microsoft.com/office/drawing/2014/main" id="{EA0C2A00-1A55-4960-973C-9ECFD5C6ABB9}"/>
            </a:ext>
          </a:extLst>
        </xdr:cNvPr>
        <xdr:cNvPicPr>
          <a:picLocks noChangeAspect="1"/>
        </xdr:cNvPicPr>
      </xdr:nvPicPr>
      <xdr:blipFill>
        <a:blip xmlns:r="http://schemas.openxmlformats.org/officeDocument/2006/relationships" r:embed="rId1"/>
        <a:stretch>
          <a:fillRect/>
        </a:stretch>
      </xdr:blipFill>
      <xdr:spPr>
        <a:xfrm>
          <a:off x="307423" y="247380"/>
          <a:ext cx="2205555" cy="765918"/>
        </a:xfrm>
        <a:prstGeom prst="rect">
          <a:avLst/>
        </a:prstGeom>
      </xdr:spPr>
    </xdr:pic>
    <xdr:clientData/>
  </xdr:twoCellAnchor>
  <xdr:twoCellAnchor editAs="oneCell">
    <xdr:from>
      <xdr:col>4</xdr:col>
      <xdr:colOff>1209675</xdr:colOff>
      <xdr:row>0</xdr:row>
      <xdr:rowOff>177272</xdr:rowOff>
    </xdr:from>
    <xdr:to>
      <xdr:col>4</xdr:col>
      <xdr:colOff>2746037</xdr:colOff>
      <xdr:row>0</xdr:row>
      <xdr:rowOff>780239</xdr:rowOff>
    </xdr:to>
    <xdr:pic>
      <xdr:nvPicPr>
        <xdr:cNvPr id="24" name="Picture 9">
          <a:extLst>
            <a:ext uri="{FF2B5EF4-FFF2-40B4-BE49-F238E27FC236}">
              <a16:creationId xmlns:a16="http://schemas.microsoft.com/office/drawing/2014/main" id="{BBD0CB52-5284-4088-B17C-585E1D550D5A}"/>
            </a:ext>
          </a:extLst>
        </xdr:cNvPr>
        <xdr:cNvPicPr>
          <a:picLocks noChangeAspect="1"/>
        </xdr:cNvPicPr>
      </xdr:nvPicPr>
      <xdr:blipFill>
        <a:blip xmlns:r="http://schemas.openxmlformats.org/officeDocument/2006/relationships" r:embed="rId2"/>
        <a:stretch>
          <a:fillRect/>
        </a:stretch>
      </xdr:blipFill>
      <xdr:spPr>
        <a:xfrm>
          <a:off x="12224223" y="177272"/>
          <a:ext cx="1536362" cy="6029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19" name="CuadroTexto 18">
          <a:extLst>
            <a:ext uri="{FF2B5EF4-FFF2-40B4-BE49-F238E27FC236}">
              <a16:creationId xmlns:a16="http://schemas.microsoft.com/office/drawing/2014/main" id="{BE4CC258-36E5-4E45-9EE9-0D776164E2CB}"/>
            </a:ext>
          </a:extLst>
        </xdr:cNvPr>
        <xdr:cNvSpPr txBox="1"/>
      </xdr:nvSpPr>
      <xdr:spPr>
        <a:xfrm>
          <a:off x="11196743" y="1455632"/>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620892</xdr:colOff>
      <xdr:row>0</xdr:row>
      <xdr:rowOff>184325</xdr:rowOff>
    </xdr:from>
    <xdr:to>
      <xdr:col>5</xdr:col>
      <xdr:colOff>2093384</xdr:colOff>
      <xdr:row>0</xdr:row>
      <xdr:rowOff>730250</xdr:rowOff>
    </xdr:to>
    <xdr:pic>
      <xdr:nvPicPr>
        <xdr:cNvPr id="20" name="Picture 10">
          <a:extLst>
            <a:ext uri="{FF2B5EF4-FFF2-40B4-BE49-F238E27FC236}">
              <a16:creationId xmlns:a16="http://schemas.microsoft.com/office/drawing/2014/main" id="{9182ADA9-E919-4A18-ABEC-57F94881DD12}"/>
            </a:ext>
          </a:extLst>
        </xdr:cNvPr>
        <xdr:cNvPicPr>
          <a:picLocks noChangeAspect="1"/>
        </xdr:cNvPicPr>
      </xdr:nvPicPr>
      <xdr:blipFill>
        <a:blip xmlns:r="http://schemas.openxmlformats.org/officeDocument/2006/relationships" r:embed="rId1"/>
        <a:stretch>
          <a:fillRect/>
        </a:stretch>
      </xdr:blipFill>
      <xdr:spPr>
        <a:xfrm>
          <a:off x="8907642" y="184325"/>
          <a:ext cx="1472492" cy="545925"/>
        </a:xfrm>
        <a:prstGeom prst="rect">
          <a:avLst/>
        </a:prstGeom>
      </xdr:spPr>
    </xdr:pic>
    <xdr:clientData/>
  </xdr:twoCellAnchor>
  <xdr:twoCellAnchor editAs="oneCell">
    <xdr:from>
      <xdr:col>0</xdr:col>
      <xdr:colOff>74084</xdr:colOff>
      <xdr:row>0</xdr:row>
      <xdr:rowOff>190499</xdr:rowOff>
    </xdr:from>
    <xdr:to>
      <xdr:col>0</xdr:col>
      <xdr:colOff>2510368</xdr:colOff>
      <xdr:row>0</xdr:row>
      <xdr:rowOff>867832</xdr:rowOff>
    </xdr:to>
    <xdr:pic>
      <xdr:nvPicPr>
        <xdr:cNvPr id="21" name="Imagen 20">
          <a:extLst>
            <a:ext uri="{FF2B5EF4-FFF2-40B4-BE49-F238E27FC236}">
              <a16:creationId xmlns:a16="http://schemas.microsoft.com/office/drawing/2014/main" id="{39B588FB-41C9-47A7-B534-A760B0C30E4A}"/>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084" y="190499"/>
          <a:ext cx="2436284" cy="6773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171450</xdr:colOff>
      <xdr:row>0</xdr:row>
      <xdr:rowOff>0</xdr:rowOff>
    </xdr:from>
    <xdr:to>
      <xdr:col>2</xdr:col>
      <xdr:colOff>1181100</xdr:colOff>
      <xdr:row>2</xdr:row>
      <xdr:rowOff>57150</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3790950" cy="781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143868</xdr:colOff>
      <xdr:row>0</xdr:row>
      <xdr:rowOff>44903</xdr:rowOff>
    </xdr:from>
    <xdr:to>
      <xdr:col>2</xdr:col>
      <xdr:colOff>594632</xdr:colOff>
      <xdr:row>2</xdr:row>
      <xdr:rowOff>174263</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43868" y="44903"/>
          <a:ext cx="3308264" cy="8246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123825</xdr:colOff>
      <xdr:row>0</xdr:row>
      <xdr:rowOff>9525</xdr:rowOff>
    </xdr:from>
    <xdr:to>
      <xdr:col>1</xdr:col>
      <xdr:colOff>1590675</xdr:colOff>
      <xdr:row>1</xdr:row>
      <xdr:rowOff>438150</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3825" y="9525"/>
          <a:ext cx="2695575" cy="638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484910</xdr:colOff>
      <xdr:row>0</xdr:row>
      <xdr:rowOff>0</xdr:rowOff>
    </xdr:from>
    <xdr:to>
      <xdr:col>12</xdr:col>
      <xdr:colOff>1274123</xdr:colOff>
      <xdr:row>1</xdr:row>
      <xdr:rowOff>471251</xdr:rowOff>
    </xdr:to>
    <xdr:pic>
      <xdr:nvPicPr>
        <xdr:cNvPr id="3" name="Picture 10">
          <a:extLst>
            <a:ext uri="{FF2B5EF4-FFF2-40B4-BE49-F238E27FC236}">
              <a16:creationId xmlns:a16="http://schemas.microsoft.com/office/drawing/2014/main" id="{E1A00549-033C-4E6B-82EA-768ACC2F552F}"/>
            </a:ext>
          </a:extLst>
        </xdr:cNvPr>
        <xdr:cNvPicPr>
          <a:picLocks noChangeAspect="1"/>
        </xdr:cNvPicPr>
      </xdr:nvPicPr>
      <xdr:blipFill>
        <a:blip xmlns:r="http://schemas.openxmlformats.org/officeDocument/2006/relationships" r:embed="rId2"/>
        <a:stretch>
          <a:fillRect/>
        </a:stretch>
      </xdr:blipFill>
      <xdr:spPr>
        <a:xfrm>
          <a:off x="17006455" y="0"/>
          <a:ext cx="1966850" cy="67906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1143000</xdr:colOff>
      <xdr:row>0</xdr:row>
      <xdr:rowOff>0</xdr:rowOff>
    </xdr:from>
    <xdr:to>
      <xdr:col>12</xdr:col>
      <xdr:colOff>1932213</xdr:colOff>
      <xdr:row>1</xdr:row>
      <xdr:rowOff>471251</xdr:rowOff>
    </xdr:to>
    <xdr:pic>
      <xdr:nvPicPr>
        <xdr:cNvPr id="3" name="Picture 10">
          <a:extLst>
            <a:ext uri="{FF2B5EF4-FFF2-40B4-BE49-F238E27FC236}">
              <a16:creationId xmlns:a16="http://schemas.microsoft.com/office/drawing/2014/main" id="{1018BBB2-C4A4-4419-8800-89B3801B8E3A}"/>
            </a:ext>
          </a:extLst>
        </xdr:cNvPr>
        <xdr:cNvPicPr>
          <a:picLocks noChangeAspect="1"/>
        </xdr:cNvPicPr>
      </xdr:nvPicPr>
      <xdr:blipFill>
        <a:blip xmlns:r="http://schemas.openxmlformats.org/officeDocument/2006/relationships" r:embed="rId2"/>
        <a:stretch>
          <a:fillRect/>
        </a:stretch>
      </xdr:blipFill>
      <xdr:spPr>
        <a:xfrm>
          <a:off x="17664545" y="0"/>
          <a:ext cx="1966850" cy="67906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450273</xdr:colOff>
      <xdr:row>0</xdr:row>
      <xdr:rowOff>0</xdr:rowOff>
    </xdr:from>
    <xdr:to>
      <xdr:col>12</xdr:col>
      <xdr:colOff>1239486</xdr:colOff>
      <xdr:row>1</xdr:row>
      <xdr:rowOff>471251</xdr:rowOff>
    </xdr:to>
    <xdr:pic>
      <xdr:nvPicPr>
        <xdr:cNvPr id="3" name="Picture 10">
          <a:extLst>
            <a:ext uri="{FF2B5EF4-FFF2-40B4-BE49-F238E27FC236}">
              <a16:creationId xmlns:a16="http://schemas.microsoft.com/office/drawing/2014/main" id="{132B0D43-5BA7-4893-AAD8-8E9AC1BA5208}"/>
            </a:ext>
          </a:extLst>
        </xdr:cNvPr>
        <xdr:cNvPicPr>
          <a:picLocks noChangeAspect="1"/>
        </xdr:cNvPicPr>
      </xdr:nvPicPr>
      <xdr:blipFill>
        <a:blip xmlns:r="http://schemas.openxmlformats.org/officeDocument/2006/relationships" r:embed="rId2"/>
        <a:stretch>
          <a:fillRect/>
        </a:stretch>
      </xdr:blipFill>
      <xdr:spPr>
        <a:xfrm>
          <a:off x="16971818" y="0"/>
          <a:ext cx="1966850" cy="67906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1</xdr:row>
      <xdr:rowOff>518102</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588819</xdr:colOff>
      <xdr:row>0</xdr:row>
      <xdr:rowOff>121228</xdr:rowOff>
    </xdr:from>
    <xdr:to>
      <xdr:col>12</xdr:col>
      <xdr:colOff>1506682</xdr:colOff>
      <xdr:row>1</xdr:row>
      <xdr:rowOff>636896</xdr:rowOff>
    </xdr:to>
    <xdr:pic>
      <xdr:nvPicPr>
        <xdr:cNvPr id="3" name="Picture 10">
          <a:extLst>
            <a:ext uri="{FF2B5EF4-FFF2-40B4-BE49-F238E27FC236}">
              <a16:creationId xmlns:a16="http://schemas.microsoft.com/office/drawing/2014/main" id="{91ADBDD6-2073-4DBD-A3BA-4BC27732D3CE}"/>
            </a:ext>
          </a:extLst>
        </xdr:cNvPr>
        <xdr:cNvPicPr>
          <a:picLocks noChangeAspect="1"/>
        </xdr:cNvPicPr>
      </xdr:nvPicPr>
      <xdr:blipFill>
        <a:blip xmlns:r="http://schemas.openxmlformats.org/officeDocument/2006/relationships" r:embed="rId2"/>
        <a:stretch>
          <a:fillRect/>
        </a:stretch>
      </xdr:blipFill>
      <xdr:spPr>
        <a:xfrm>
          <a:off x="17110364" y="121228"/>
          <a:ext cx="2095500" cy="72348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7"/>
  <sheetViews>
    <sheetView showGridLines="0" topLeftCell="A50" zoomScale="90" zoomScaleNormal="90" workbookViewId="0">
      <selection activeCell="B19" sqref="B19"/>
    </sheetView>
  </sheetViews>
  <sheetFormatPr defaultColWidth="11.42578125" defaultRowHeight="15"/>
  <cols>
    <col min="1" max="1" width="28.140625" customWidth="1"/>
    <col min="2" max="2" width="18" customWidth="1"/>
    <col min="3" max="3" width="25.7109375" style="6" customWidth="1"/>
    <col min="4" max="4" width="28.28515625" customWidth="1"/>
    <col min="5" max="5" width="25.5703125" customWidth="1"/>
    <col min="6" max="8" width="12.42578125" customWidth="1"/>
  </cols>
  <sheetData>
    <row r="1" spans="1:9" ht="42" customHeight="1">
      <c r="A1" s="308"/>
      <c r="B1" s="308"/>
      <c r="C1" s="308"/>
      <c r="D1" s="308"/>
      <c r="E1" s="308"/>
      <c r="F1" s="308"/>
    </row>
    <row r="5" spans="1:9">
      <c r="D5" s="15"/>
      <c r="E5" s="15"/>
      <c r="F5" s="15"/>
      <c r="G5" s="15"/>
      <c r="H5" s="15"/>
    </row>
    <row r="6" spans="1:9">
      <c r="D6" s="15"/>
      <c r="E6" s="15"/>
      <c r="F6" s="15"/>
      <c r="G6" s="15"/>
      <c r="H6" s="15"/>
    </row>
    <row r="7" spans="1:9" ht="33.75">
      <c r="A7" s="309" t="s">
        <v>0</v>
      </c>
      <c r="B7" s="309"/>
      <c r="C7" s="309"/>
      <c r="D7" s="309"/>
      <c r="E7" s="309"/>
      <c r="F7" s="309"/>
      <c r="G7" s="309"/>
      <c r="H7" s="309"/>
      <c r="I7" s="309"/>
    </row>
    <row r="9" spans="1:9" s="7" customFormat="1" ht="81.75" customHeight="1">
      <c r="A9" s="8" t="s">
        <v>1</v>
      </c>
      <c r="B9" s="310" t="s">
        <v>2</v>
      </c>
      <c r="C9" s="310"/>
      <c r="D9" s="310"/>
      <c r="E9" s="310"/>
      <c r="F9" s="310"/>
      <c r="G9" s="310"/>
      <c r="H9" s="310"/>
      <c r="I9" s="310"/>
    </row>
    <row r="10" spans="1:9" s="7" customFormat="1" ht="16.899999999999999" customHeight="1">
      <c r="A10" s="13"/>
      <c r="B10" s="14"/>
      <c r="C10" s="14"/>
      <c r="D10" s="13"/>
      <c r="E10" s="12"/>
    </row>
    <row r="11" spans="1:9" s="7" customFormat="1" ht="84" customHeight="1">
      <c r="A11" s="8" t="s">
        <v>3</v>
      </c>
      <c r="B11" s="9" t="s">
        <v>4</v>
      </c>
      <c r="C11" s="307" t="s">
        <v>5</v>
      </c>
      <c r="D11" s="307"/>
      <c r="E11" s="307"/>
      <c r="F11" s="307"/>
      <c r="G11" s="307"/>
      <c r="H11" s="307"/>
      <c r="I11" s="307"/>
    </row>
    <row r="12" spans="1:9" ht="32.25" customHeight="1">
      <c r="A12" s="11"/>
    </row>
    <row r="13" spans="1:9" ht="32.25" customHeight="1">
      <c r="A13" s="10" t="s">
        <v>6</v>
      </c>
      <c r="B13" s="306"/>
      <c r="C13" s="306"/>
      <c r="D13" s="306"/>
      <c r="E13" s="306"/>
      <c r="F13" s="306"/>
      <c r="G13" s="306"/>
      <c r="H13" s="306"/>
      <c r="I13" s="306"/>
    </row>
    <row r="14" spans="1:9" s="7" customFormat="1" ht="69" customHeight="1">
      <c r="A14" s="10" t="s">
        <v>7</v>
      </c>
      <c r="B14" s="307"/>
      <c r="C14" s="307"/>
      <c r="D14" s="307"/>
      <c r="E14" s="307"/>
      <c r="F14" s="307"/>
      <c r="G14" s="307"/>
      <c r="H14" s="307"/>
      <c r="I14" s="307"/>
    </row>
    <row r="15" spans="1:9" s="7" customFormat="1" ht="54" customHeight="1">
      <c r="A15" s="10" t="s">
        <v>8</v>
      </c>
      <c r="B15" s="307" t="s">
        <v>9</v>
      </c>
      <c r="C15" s="307"/>
      <c r="D15" s="307"/>
      <c r="E15" s="307"/>
      <c r="F15" s="307"/>
      <c r="G15" s="307"/>
      <c r="H15" s="307"/>
      <c r="I15" s="307"/>
    </row>
    <row r="16" spans="1:9" s="7" customFormat="1" ht="54" customHeight="1">
      <c r="A16" s="8" t="s">
        <v>10</v>
      </c>
      <c r="B16" s="307"/>
      <c r="C16" s="307"/>
      <c r="D16" s="307"/>
      <c r="E16" s="307"/>
      <c r="F16" s="307"/>
      <c r="G16" s="307"/>
      <c r="H16" s="307"/>
      <c r="I16" s="307"/>
    </row>
    <row r="18" spans="1:9" s="7" customFormat="1" ht="54.75" customHeight="1">
      <c r="A18" s="8" t="s">
        <v>11</v>
      </c>
      <c r="B18" s="305">
        <v>45394</v>
      </c>
      <c r="C18" s="305"/>
      <c r="D18" s="305"/>
      <c r="E18" s="305"/>
      <c r="F18" s="305"/>
      <c r="G18" s="305"/>
      <c r="H18" s="305"/>
      <c r="I18" s="305"/>
    </row>
    <row r="23" spans="1:9" ht="15.75" thickBot="1"/>
    <row r="24" spans="1:9">
      <c r="B24" s="290" t="s">
        <v>12</v>
      </c>
      <c r="C24" s="291" t="s">
        <v>13</v>
      </c>
      <c r="D24" s="291" t="s">
        <v>14</v>
      </c>
      <c r="E24" s="291" t="s">
        <v>15</v>
      </c>
    </row>
    <row r="25" spans="1:9" ht="23.25" customHeight="1" thickBot="1">
      <c r="B25" s="292" t="s">
        <v>16</v>
      </c>
      <c r="C25" s="293" t="s">
        <v>17</v>
      </c>
      <c r="D25" s="293" t="s">
        <v>18</v>
      </c>
      <c r="E25" s="293" t="s">
        <v>19</v>
      </c>
    </row>
    <row r="26" spans="1:9">
      <c r="B26" s="294" t="s">
        <v>20</v>
      </c>
      <c r="C26" s="295" t="s">
        <v>11</v>
      </c>
      <c r="D26" s="295" t="s">
        <v>11</v>
      </c>
      <c r="E26" s="295" t="s">
        <v>11</v>
      </c>
    </row>
    <row r="27" spans="1:9">
      <c r="B27" s="292">
        <v>1</v>
      </c>
      <c r="C27" s="293" t="s">
        <v>21</v>
      </c>
      <c r="D27" s="293" t="s">
        <v>22</v>
      </c>
      <c r="E27" s="293" t="s">
        <v>23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811CF-68F6-4FD7-B24A-3A40DB0740B0}">
  <dimension ref="B2:J30"/>
  <sheetViews>
    <sheetView workbookViewId="0">
      <selection activeCell="B22" sqref="B22:J30"/>
    </sheetView>
  </sheetViews>
  <sheetFormatPr defaultColWidth="11.42578125" defaultRowHeight="15"/>
  <sheetData>
    <row r="2" spans="2:10" ht="18.75">
      <c r="B2" s="311" t="s">
        <v>24</v>
      </c>
      <c r="C2" s="311"/>
      <c r="D2" s="311"/>
      <c r="E2" s="311"/>
      <c r="F2" s="311"/>
      <c r="G2" s="311"/>
      <c r="H2" s="311"/>
      <c r="I2" s="311"/>
      <c r="J2" s="311"/>
    </row>
    <row r="3" spans="2:10" ht="15.75" thickBot="1"/>
    <row r="4" spans="2:10">
      <c r="B4" s="312" t="s">
        <v>25</v>
      </c>
      <c r="C4" s="313"/>
      <c r="D4" s="313"/>
      <c r="E4" s="313"/>
      <c r="F4" s="313"/>
      <c r="G4" s="313"/>
      <c r="H4" s="313"/>
      <c r="I4" s="313"/>
      <c r="J4" s="314"/>
    </row>
    <row r="5" spans="2:10">
      <c r="B5" s="315"/>
      <c r="C5" s="316"/>
      <c r="D5" s="316"/>
      <c r="E5" s="316"/>
      <c r="F5" s="316"/>
      <c r="G5" s="316"/>
      <c r="H5" s="316"/>
      <c r="I5" s="316"/>
      <c r="J5" s="317"/>
    </row>
    <row r="6" spans="2:10">
      <c r="B6" s="315"/>
      <c r="C6" s="316"/>
      <c r="D6" s="316"/>
      <c r="E6" s="316"/>
      <c r="F6" s="316"/>
      <c r="G6" s="316"/>
      <c r="H6" s="316"/>
      <c r="I6" s="316"/>
      <c r="J6" s="317"/>
    </row>
    <row r="7" spans="2:10" ht="15.75" thickBot="1">
      <c r="B7" s="318"/>
      <c r="C7" s="319"/>
      <c r="D7" s="319"/>
      <c r="E7" s="319"/>
      <c r="F7" s="319"/>
      <c r="G7" s="319"/>
      <c r="H7" s="319"/>
      <c r="I7" s="319"/>
      <c r="J7" s="320"/>
    </row>
    <row r="9" spans="2:10">
      <c r="B9" s="321" t="s">
        <v>26</v>
      </c>
      <c r="C9" s="322"/>
      <c r="D9" s="322"/>
      <c r="E9" s="322"/>
      <c r="F9" s="322"/>
      <c r="G9" s="322"/>
      <c r="H9" s="322"/>
      <c r="I9" s="322"/>
      <c r="J9" s="323"/>
    </row>
    <row r="10" spans="2:10">
      <c r="B10" s="324"/>
      <c r="C10" s="316"/>
      <c r="D10" s="316"/>
      <c r="E10" s="316"/>
      <c r="F10" s="316"/>
      <c r="G10" s="316"/>
      <c r="H10" s="316"/>
      <c r="I10" s="316"/>
      <c r="J10" s="325"/>
    </row>
    <row r="11" spans="2:10">
      <c r="B11" s="324"/>
      <c r="C11" s="316"/>
      <c r="D11" s="316"/>
      <c r="E11" s="316"/>
      <c r="F11" s="316"/>
      <c r="G11" s="316"/>
      <c r="H11" s="316"/>
      <c r="I11" s="316"/>
      <c r="J11" s="325"/>
    </row>
    <row r="12" spans="2:10">
      <c r="B12" s="324"/>
      <c r="C12" s="316"/>
      <c r="D12" s="316"/>
      <c r="E12" s="316"/>
      <c r="F12" s="316"/>
      <c r="G12" s="316"/>
      <c r="H12" s="316"/>
      <c r="I12" s="316"/>
      <c r="J12" s="325"/>
    </row>
    <row r="13" spans="2:10">
      <c r="B13" s="324"/>
      <c r="C13" s="316"/>
      <c r="D13" s="316"/>
      <c r="E13" s="316"/>
      <c r="F13" s="316"/>
      <c r="G13" s="316"/>
      <c r="H13" s="316"/>
      <c r="I13" s="316"/>
      <c r="J13" s="325"/>
    </row>
    <row r="14" spans="2:10">
      <c r="B14" s="324"/>
      <c r="C14" s="316"/>
      <c r="D14" s="316"/>
      <c r="E14" s="316"/>
      <c r="F14" s="316"/>
      <c r="G14" s="316"/>
      <c r="H14" s="316"/>
      <c r="I14" s="316"/>
      <c r="J14" s="325"/>
    </row>
    <row r="15" spans="2:10">
      <c r="B15" s="326"/>
      <c r="C15" s="327"/>
      <c r="D15" s="327"/>
      <c r="E15" s="327"/>
      <c r="F15" s="327"/>
      <c r="G15" s="327"/>
      <c r="H15" s="327"/>
      <c r="I15" s="327"/>
      <c r="J15" s="328"/>
    </row>
    <row r="17" spans="2:10">
      <c r="B17" s="321" t="s">
        <v>27</v>
      </c>
      <c r="C17" s="322"/>
      <c r="D17" s="322"/>
      <c r="E17" s="322"/>
      <c r="F17" s="322"/>
      <c r="G17" s="322"/>
      <c r="H17" s="322"/>
      <c r="I17" s="322"/>
      <c r="J17" s="323"/>
    </row>
    <row r="18" spans="2:10">
      <c r="B18" s="324"/>
      <c r="C18" s="316"/>
      <c r="D18" s="316"/>
      <c r="E18" s="316"/>
      <c r="F18" s="316"/>
      <c r="G18" s="316"/>
      <c r="H18" s="316"/>
      <c r="I18" s="316"/>
      <c r="J18" s="325"/>
    </row>
    <row r="19" spans="2:10">
      <c r="B19" s="324"/>
      <c r="C19" s="316"/>
      <c r="D19" s="316"/>
      <c r="E19" s="316"/>
      <c r="F19" s="316"/>
      <c r="G19" s="316"/>
      <c r="H19" s="316"/>
      <c r="I19" s="316"/>
      <c r="J19" s="325"/>
    </row>
    <row r="20" spans="2:10">
      <c r="B20" s="326"/>
      <c r="C20" s="327"/>
      <c r="D20" s="327"/>
      <c r="E20" s="327"/>
      <c r="F20" s="327"/>
      <c r="G20" s="327"/>
      <c r="H20" s="327"/>
      <c r="I20" s="327"/>
      <c r="J20" s="328"/>
    </row>
    <row r="22" spans="2:10">
      <c r="B22" s="321" t="s">
        <v>28</v>
      </c>
      <c r="C22" s="322"/>
      <c r="D22" s="322"/>
      <c r="E22" s="322"/>
      <c r="F22" s="322"/>
      <c r="G22" s="322"/>
      <c r="H22" s="322"/>
      <c r="I22" s="322"/>
      <c r="J22" s="323"/>
    </row>
    <row r="23" spans="2:10">
      <c r="B23" s="324"/>
      <c r="C23" s="316"/>
      <c r="D23" s="316"/>
      <c r="E23" s="316"/>
      <c r="F23" s="316"/>
      <c r="G23" s="316"/>
      <c r="H23" s="316"/>
      <c r="I23" s="316"/>
      <c r="J23" s="325"/>
    </row>
    <row r="24" spans="2:10">
      <c r="B24" s="324"/>
      <c r="C24" s="316"/>
      <c r="D24" s="316"/>
      <c r="E24" s="316"/>
      <c r="F24" s="316"/>
      <c r="G24" s="316"/>
      <c r="H24" s="316"/>
      <c r="I24" s="316"/>
      <c r="J24" s="325"/>
    </row>
    <row r="25" spans="2:10">
      <c r="B25" s="324"/>
      <c r="C25" s="316"/>
      <c r="D25" s="316"/>
      <c r="E25" s="316"/>
      <c r="F25" s="316"/>
      <c r="G25" s="316"/>
      <c r="H25" s="316"/>
      <c r="I25" s="316"/>
      <c r="J25" s="325"/>
    </row>
    <row r="26" spans="2:10">
      <c r="B26" s="324"/>
      <c r="C26" s="316"/>
      <c r="D26" s="316"/>
      <c r="E26" s="316"/>
      <c r="F26" s="316"/>
      <c r="G26" s="316"/>
      <c r="H26" s="316"/>
      <c r="I26" s="316"/>
      <c r="J26" s="325"/>
    </row>
    <row r="27" spans="2:10">
      <c r="B27" s="324"/>
      <c r="C27" s="316"/>
      <c r="D27" s="316"/>
      <c r="E27" s="316"/>
      <c r="F27" s="316"/>
      <c r="G27" s="316"/>
      <c r="H27" s="316"/>
      <c r="I27" s="316"/>
      <c r="J27" s="325"/>
    </row>
    <row r="28" spans="2:10">
      <c r="B28" s="324"/>
      <c r="C28" s="316"/>
      <c r="D28" s="316"/>
      <c r="E28" s="316"/>
      <c r="F28" s="316"/>
      <c r="G28" s="316"/>
      <c r="H28" s="316"/>
      <c r="I28" s="316"/>
      <c r="J28" s="325"/>
    </row>
    <row r="29" spans="2:10">
      <c r="B29" s="324"/>
      <c r="C29" s="316"/>
      <c r="D29" s="316"/>
      <c r="E29" s="316"/>
      <c r="F29" s="316"/>
      <c r="G29" s="316"/>
      <c r="H29" s="316"/>
      <c r="I29" s="316"/>
      <c r="J29" s="325"/>
    </row>
    <row r="30" spans="2:10">
      <c r="B30" s="326"/>
      <c r="C30" s="327"/>
      <c r="D30" s="327"/>
      <c r="E30" s="327"/>
      <c r="F30" s="327"/>
      <c r="G30" s="327"/>
      <c r="H30" s="327"/>
      <c r="I30" s="327"/>
      <c r="J30" s="328"/>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zoomScale="94" zoomScaleNormal="94" workbookViewId="0">
      <selection activeCell="D6" sqref="D6:E6"/>
    </sheetView>
  </sheetViews>
  <sheetFormatPr defaultColWidth="10.42578125" defaultRowHeight="14.25"/>
  <cols>
    <col min="1" max="1" width="53.28515625" style="260" customWidth="1"/>
    <col min="2" max="2" width="15.42578125" style="261" customWidth="1"/>
    <col min="3" max="3" width="72.140625" style="228" customWidth="1"/>
    <col min="4" max="4" width="24.140625" style="261" customWidth="1"/>
    <col min="5" max="5" width="55.85546875" style="228" customWidth="1"/>
    <col min="6" max="6" width="4.7109375" style="228" customWidth="1"/>
    <col min="7" max="16384" width="10.42578125" style="228"/>
  </cols>
  <sheetData>
    <row r="1" spans="1:8" ht="109.5" customHeight="1">
      <c r="A1" s="226"/>
      <c r="B1" s="331" t="s">
        <v>29</v>
      </c>
      <c r="C1" s="331"/>
      <c r="D1" s="331"/>
      <c r="E1" s="226"/>
      <c r="F1" s="227"/>
      <c r="G1" s="227"/>
      <c r="H1" s="227"/>
    </row>
    <row r="2" spans="1:8" ht="54.75" customHeight="1">
      <c r="A2" s="229" t="s">
        <v>30</v>
      </c>
      <c r="B2" s="332" t="s">
        <v>31</v>
      </c>
      <c r="C2" s="333"/>
      <c r="D2" s="230" t="s">
        <v>32</v>
      </c>
      <c r="E2" s="231" t="s">
        <v>33</v>
      </c>
    </row>
    <row r="3" spans="1:8" ht="16.7" customHeight="1">
      <c r="A3" s="232"/>
      <c r="B3" s="233"/>
      <c r="C3" s="233"/>
      <c r="D3" s="234"/>
      <c r="E3" s="233"/>
    </row>
    <row r="4" spans="1:8" ht="54.75" customHeight="1">
      <c r="A4" s="229" t="s">
        <v>34</v>
      </c>
      <c r="B4" s="334" t="s">
        <v>35</v>
      </c>
      <c r="C4" s="335"/>
      <c r="D4" s="335"/>
      <c r="E4" s="335"/>
    </row>
    <row r="5" spans="1:8" ht="13.35" customHeight="1">
      <c r="A5" s="235"/>
      <c r="B5" s="236"/>
      <c r="D5" s="234"/>
      <c r="E5" s="234"/>
    </row>
    <row r="6" spans="1:8" ht="21" customHeight="1">
      <c r="A6" s="336" t="s">
        <v>36</v>
      </c>
      <c r="B6" s="337" t="s">
        <v>37</v>
      </c>
      <c r="C6" s="337"/>
      <c r="D6" s="337" t="s">
        <v>38</v>
      </c>
      <c r="E6" s="337"/>
    </row>
    <row r="7" spans="1:8" ht="115.5" customHeight="1">
      <c r="A7" s="336"/>
      <c r="B7" s="338" t="s">
        <v>39</v>
      </c>
      <c r="C7" s="339"/>
      <c r="D7" s="340" t="s">
        <v>40</v>
      </c>
      <c r="E7" s="340"/>
    </row>
    <row r="8" spans="1:8" ht="21" customHeight="1">
      <c r="A8" s="235"/>
      <c r="B8" s="236"/>
      <c r="D8" s="234"/>
      <c r="E8" s="234"/>
    </row>
    <row r="9" spans="1:8" ht="20.100000000000001" customHeight="1">
      <c r="A9" s="329" t="s">
        <v>41</v>
      </c>
      <c r="B9" s="329"/>
      <c r="C9" s="329"/>
      <c r="D9" s="329"/>
      <c r="E9" s="329"/>
    </row>
    <row r="10" spans="1:8" ht="20.100000000000001" customHeight="1">
      <c r="A10" s="237" t="s">
        <v>42</v>
      </c>
      <c r="B10" s="237" t="s">
        <v>43</v>
      </c>
      <c r="C10" s="237" t="s">
        <v>44</v>
      </c>
      <c r="D10" s="237" t="s">
        <v>45</v>
      </c>
      <c r="E10" s="237" t="s">
        <v>46</v>
      </c>
    </row>
    <row r="11" spans="1:8" s="241" customFormat="1" ht="118.5" customHeight="1">
      <c r="A11" s="330" t="s">
        <v>47</v>
      </c>
      <c r="B11" s="238">
        <v>1</v>
      </c>
      <c r="C11" s="239" t="s">
        <v>48</v>
      </c>
      <c r="D11" s="240">
        <v>1</v>
      </c>
      <c r="E11" s="239" t="s">
        <v>49</v>
      </c>
    </row>
    <row r="12" spans="1:8" s="241" customFormat="1" ht="113.25" customHeight="1">
      <c r="A12" s="330"/>
      <c r="B12" s="238">
        <v>2</v>
      </c>
      <c r="C12" s="239" t="s">
        <v>50</v>
      </c>
      <c r="D12" s="240"/>
      <c r="E12" s="239"/>
    </row>
    <row r="13" spans="1:8" ht="80.099999999999994" customHeight="1">
      <c r="A13" s="341" t="s">
        <v>51</v>
      </c>
      <c r="B13" s="242">
        <v>3</v>
      </c>
      <c r="C13" s="243" t="s">
        <v>52</v>
      </c>
      <c r="D13" s="242">
        <v>2</v>
      </c>
      <c r="E13" s="243" t="s">
        <v>53</v>
      </c>
    </row>
    <row r="14" spans="1:8" ht="80.099999999999994" customHeight="1">
      <c r="A14" s="341"/>
      <c r="B14" s="242">
        <v>4</v>
      </c>
      <c r="C14" s="243" t="s">
        <v>54</v>
      </c>
      <c r="D14" s="242"/>
      <c r="E14" s="243"/>
    </row>
    <row r="15" spans="1:8" ht="80.099999999999994" customHeight="1">
      <c r="A15" s="341"/>
      <c r="B15" s="242">
        <v>5</v>
      </c>
      <c r="C15" s="243" t="s">
        <v>55</v>
      </c>
      <c r="D15" s="242"/>
      <c r="E15" s="243"/>
    </row>
    <row r="16" spans="1:8" ht="80.099999999999994" customHeight="1">
      <c r="A16" s="342" t="s">
        <v>56</v>
      </c>
      <c r="B16" s="242">
        <v>6</v>
      </c>
      <c r="C16" s="243" t="s">
        <v>57</v>
      </c>
      <c r="D16" s="242">
        <v>3</v>
      </c>
      <c r="E16" s="239" t="s">
        <v>58</v>
      </c>
    </row>
    <row r="17" spans="1:10" ht="80.099999999999994" customHeight="1">
      <c r="A17" s="342"/>
      <c r="B17" s="242">
        <v>7</v>
      </c>
      <c r="C17" s="243" t="s">
        <v>59</v>
      </c>
      <c r="D17" s="242">
        <v>4</v>
      </c>
      <c r="E17" s="239" t="s">
        <v>60</v>
      </c>
    </row>
    <row r="18" spans="1:10" ht="80.099999999999994" customHeight="1">
      <c r="A18" s="342"/>
      <c r="B18" s="242">
        <v>8</v>
      </c>
      <c r="C18" s="243" t="s">
        <v>61</v>
      </c>
      <c r="D18" s="242"/>
      <c r="E18" s="244"/>
    </row>
    <row r="19" spans="1:10" ht="80.099999999999994" customHeight="1">
      <c r="A19" s="342"/>
      <c r="B19" s="242">
        <v>9</v>
      </c>
      <c r="C19" s="243" t="s">
        <v>62</v>
      </c>
      <c r="D19" s="242"/>
      <c r="E19" s="243"/>
    </row>
    <row r="20" spans="1:10" ht="80.099999999999994" customHeight="1">
      <c r="A20" s="342"/>
      <c r="B20" s="242">
        <v>10</v>
      </c>
      <c r="C20" s="243" t="s">
        <v>63</v>
      </c>
      <c r="D20" s="242"/>
      <c r="E20" s="239"/>
      <c r="J20" s="245"/>
    </row>
    <row r="21" spans="1:10" ht="80.099999999999994" customHeight="1">
      <c r="A21" s="342"/>
      <c r="B21" s="242">
        <v>11</v>
      </c>
      <c r="C21" s="243" t="s">
        <v>64</v>
      </c>
      <c r="D21" s="242"/>
      <c r="E21" s="243"/>
      <c r="J21" s="245"/>
    </row>
    <row r="22" spans="1:10" ht="80.099999999999994" customHeight="1">
      <c r="A22" s="342"/>
      <c r="B22" s="242">
        <v>12</v>
      </c>
      <c r="C22" s="243" t="s">
        <v>65</v>
      </c>
      <c r="D22" s="242"/>
      <c r="E22" s="243"/>
      <c r="J22" s="245"/>
    </row>
    <row r="23" spans="1:10" ht="80.099999999999994" customHeight="1">
      <c r="A23" s="342" t="s">
        <v>66</v>
      </c>
      <c r="B23" s="242">
        <v>13</v>
      </c>
      <c r="C23" s="239" t="s">
        <v>67</v>
      </c>
      <c r="D23" s="238">
        <v>5</v>
      </c>
      <c r="E23" s="239" t="s">
        <v>68</v>
      </c>
    </row>
    <row r="24" spans="1:10" ht="80.099999999999994" customHeight="1">
      <c r="A24" s="342"/>
      <c r="B24" s="242">
        <v>14</v>
      </c>
      <c r="C24" s="239" t="s">
        <v>69</v>
      </c>
      <c r="D24" s="238">
        <v>6</v>
      </c>
      <c r="E24" s="239" t="s">
        <v>70</v>
      </c>
    </row>
    <row r="25" spans="1:10" ht="80.099999999999994" customHeight="1">
      <c r="A25" s="342"/>
      <c r="B25" s="242">
        <v>15</v>
      </c>
      <c r="C25" s="239" t="s">
        <v>71</v>
      </c>
      <c r="D25" s="238">
        <v>7</v>
      </c>
      <c r="E25" s="239" t="s">
        <v>72</v>
      </c>
    </row>
    <row r="26" spans="1:10" ht="80.099999999999994" customHeight="1">
      <c r="A26" s="342"/>
      <c r="B26" s="242">
        <v>16</v>
      </c>
      <c r="C26" s="239" t="s">
        <v>73</v>
      </c>
      <c r="D26" s="238"/>
      <c r="E26" s="239"/>
    </row>
    <row r="27" spans="1:10" ht="174.6" customHeight="1">
      <c r="A27" s="246" t="s">
        <v>74</v>
      </c>
      <c r="B27" s="242">
        <v>17</v>
      </c>
      <c r="C27" s="239" t="s">
        <v>75</v>
      </c>
      <c r="D27" s="238">
        <v>8</v>
      </c>
      <c r="E27" s="239" t="s">
        <v>76</v>
      </c>
    </row>
    <row r="28" spans="1:10" ht="48.75" customHeight="1">
      <c r="A28" s="342" t="s">
        <v>77</v>
      </c>
      <c r="B28" s="242">
        <v>18</v>
      </c>
      <c r="C28" s="247" t="s">
        <v>78</v>
      </c>
      <c r="D28" s="242"/>
      <c r="E28" s="243"/>
    </row>
    <row r="29" spans="1:10" ht="87" customHeight="1">
      <c r="A29" s="342"/>
      <c r="B29" s="242">
        <v>19</v>
      </c>
      <c r="C29" s="247" t="s">
        <v>79</v>
      </c>
      <c r="D29" s="242"/>
      <c r="E29" s="243"/>
    </row>
    <row r="30" spans="1:10" ht="20.100000000000001" customHeight="1">
      <c r="A30" s="329" t="s">
        <v>80</v>
      </c>
      <c r="B30" s="329"/>
      <c r="C30" s="329"/>
      <c r="D30" s="329"/>
      <c r="E30" s="329"/>
    </row>
    <row r="31" spans="1:10" ht="20.100000000000001" customHeight="1">
      <c r="A31" s="237" t="s">
        <v>42</v>
      </c>
      <c r="B31" s="237" t="s">
        <v>43</v>
      </c>
      <c r="C31" s="237" t="s">
        <v>81</v>
      </c>
      <c r="D31" s="237" t="s">
        <v>45</v>
      </c>
      <c r="E31" s="237" t="s">
        <v>82</v>
      </c>
    </row>
    <row r="32" spans="1:10" ht="98.45" customHeight="1">
      <c r="A32" s="342" t="s">
        <v>83</v>
      </c>
      <c r="B32" s="238">
        <v>1</v>
      </c>
      <c r="C32" s="239" t="s">
        <v>84</v>
      </c>
      <c r="D32" s="238">
        <v>1</v>
      </c>
      <c r="E32" s="239" t="s">
        <v>85</v>
      </c>
    </row>
    <row r="33" spans="1:5" ht="81" customHeight="1">
      <c r="A33" s="342"/>
      <c r="B33" s="238">
        <v>2</v>
      </c>
      <c r="C33" s="239" t="s">
        <v>86</v>
      </c>
      <c r="D33" s="238">
        <v>2</v>
      </c>
      <c r="E33" s="239" t="s">
        <v>87</v>
      </c>
    </row>
    <row r="34" spans="1:5" ht="92.1" customHeight="1">
      <c r="A34" s="342"/>
      <c r="B34" s="238"/>
      <c r="C34" s="239"/>
      <c r="D34" s="238">
        <v>3</v>
      </c>
      <c r="E34" s="239" t="s">
        <v>88</v>
      </c>
    </row>
    <row r="35" spans="1:5" ht="68.25" customHeight="1">
      <c r="A35" s="342"/>
      <c r="B35" s="238"/>
      <c r="C35" s="239"/>
      <c r="D35" s="238">
        <v>4</v>
      </c>
      <c r="E35" s="239" t="s">
        <v>89</v>
      </c>
    </row>
    <row r="36" spans="1:5" ht="68.25" customHeight="1">
      <c r="A36" s="342"/>
      <c r="B36" s="238"/>
      <c r="C36" s="241"/>
      <c r="D36" s="238">
        <v>5</v>
      </c>
      <c r="E36" s="239" t="s">
        <v>90</v>
      </c>
    </row>
    <row r="37" spans="1:5" ht="41.45" customHeight="1">
      <c r="A37" s="342"/>
      <c r="B37" s="238"/>
      <c r="C37" s="247"/>
      <c r="D37" s="238">
        <v>6</v>
      </c>
      <c r="E37" s="239" t="s">
        <v>91</v>
      </c>
    </row>
    <row r="38" spans="1:5" ht="49.5" customHeight="1">
      <c r="A38" s="342"/>
      <c r="B38" s="238"/>
      <c r="C38" s="247"/>
      <c r="D38" s="238">
        <v>7</v>
      </c>
      <c r="E38" s="247" t="s">
        <v>92</v>
      </c>
    </row>
    <row r="39" spans="1:5" ht="49.5" customHeight="1">
      <c r="A39" s="342" t="s">
        <v>93</v>
      </c>
      <c r="B39" s="238">
        <v>3</v>
      </c>
      <c r="C39" s="247" t="s">
        <v>94</v>
      </c>
      <c r="D39" s="238">
        <v>8</v>
      </c>
      <c r="E39" s="247" t="s">
        <v>95</v>
      </c>
    </row>
    <row r="40" spans="1:5" ht="49.5" customHeight="1">
      <c r="A40" s="342"/>
      <c r="B40" s="238"/>
      <c r="C40" s="247"/>
      <c r="D40" s="238">
        <v>9</v>
      </c>
      <c r="E40" s="247" t="s">
        <v>96</v>
      </c>
    </row>
    <row r="41" spans="1:5" s="248" customFormat="1" ht="68.25" customHeight="1">
      <c r="A41" s="342"/>
      <c r="B41" s="238"/>
      <c r="C41" s="247"/>
      <c r="D41" s="238">
        <v>10</v>
      </c>
      <c r="E41" s="247" t="s">
        <v>97</v>
      </c>
    </row>
    <row r="42" spans="1:5" s="248" customFormat="1" ht="78.75" customHeight="1">
      <c r="A42" s="342"/>
      <c r="B42" s="238"/>
      <c r="C42" s="249"/>
      <c r="D42" s="238">
        <v>11</v>
      </c>
      <c r="E42" s="247" t="s">
        <v>98</v>
      </c>
    </row>
    <row r="43" spans="1:5" s="248" customFormat="1" ht="42.75">
      <c r="A43" s="342" t="s">
        <v>99</v>
      </c>
      <c r="B43" s="238">
        <v>4</v>
      </c>
      <c r="C43" s="239" t="s">
        <v>100</v>
      </c>
      <c r="D43" s="238">
        <v>12</v>
      </c>
      <c r="E43" s="250" t="s">
        <v>101</v>
      </c>
    </row>
    <row r="44" spans="1:5" s="248" customFormat="1" ht="55.5" customHeight="1">
      <c r="A44" s="342"/>
      <c r="B44" s="238">
        <v>5</v>
      </c>
      <c r="C44" s="239" t="s">
        <v>102</v>
      </c>
      <c r="D44" s="238"/>
      <c r="E44" s="239"/>
    </row>
    <row r="45" spans="1:5" s="248" customFormat="1" ht="42.75">
      <c r="A45" s="342"/>
      <c r="B45" s="238">
        <v>6</v>
      </c>
      <c r="C45" s="239" t="s">
        <v>103</v>
      </c>
      <c r="D45" s="238">
        <v>13</v>
      </c>
      <c r="E45" s="239" t="s">
        <v>104</v>
      </c>
    </row>
    <row r="46" spans="1:5" s="248" customFormat="1" ht="61.5" customHeight="1">
      <c r="A46" s="342"/>
      <c r="B46" s="238">
        <v>7</v>
      </c>
      <c r="C46" s="239" t="s">
        <v>105</v>
      </c>
      <c r="D46" s="238">
        <v>14</v>
      </c>
      <c r="E46" s="239" t="s">
        <v>106</v>
      </c>
    </row>
    <row r="47" spans="1:5" ht="71.25" customHeight="1">
      <c r="A47" s="342"/>
      <c r="B47" s="238">
        <v>8</v>
      </c>
      <c r="C47" s="250" t="s">
        <v>107</v>
      </c>
      <c r="D47" s="238">
        <v>15</v>
      </c>
      <c r="E47" s="239" t="s">
        <v>108</v>
      </c>
    </row>
    <row r="48" spans="1:5" ht="105" customHeight="1">
      <c r="A48" s="342"/>
      <c r="B48" s="238">
        <v>9</v>
      </c>
      <c r="C48" s="239" t="s">
        <v>109</v>
      </c>
      <c r="D48" s="238">
        <v>16</v>
      </c>
      <c r="E48" s="239" t="s">
        <v>110</v>
      </c>
    </row>
    <row r="49" spans="1:5" ht="75.599999999999994" customHeight="1">
      <c r="A49" s="342" t="s">
        <v>111</v>
      </c>
      <c r="B49" s="238">
        <v>10</v>
      </c>
      <c r="C49" s="239" t="s">
        <v>112</v>
      </c>
      <c r="D49" s="238">
        <v>17</v>
      </c>
      <c r="E49" s="239" t="s">
        <v>113</v>
      </c>
    </row>
    <row r="50" spans="1:5" ht="62.45" customHeight="1">
      <c r="A50" s="342"/>
      <c r="B50" s="238">
        <v>11</v>
      </c>
      <c r="C50" s="239" t="s">
        <v>114</v>
      </c>
      <c r="D50" s="240">
        <v>18</v>
      </c>
      <c r="E50" s="239" t="s">
        <v>115</v>
      </c>
    </row>
    <row r="51" spans="1:5" ht="28.5">
      <c r="A51" s="342"/>
      <c r="B51" s="238">
        <v>12</v>
      </c>
      <c r="C51" s="239" t="s">
        <v>116</v>
      </c>
      <c r="D51" s="240">
        <v>19</v>
      </c>
      <c r="E51" s="239" t="s">
        <v>117</v>
      </c>
    </row>
    <row r="52" spans="1:5" ht="57">
      <c r="A52" s="342" t="s">
        <v>118</v>
      </c>
      <c r="B52" s="238">
        <v>13</v>
      </c>
      <c r="C52" s="239" t="s">
        <v>119</v>
      </c>
      <c r="D52" s="240">
        <v>20</v>
      </c>
      <c r="E52" s="250" t="s">
        <v>120</v>
      </c>
    </row>
    <row r="53" spans="1:5" ht="28.5">
      <c r="A53" s="342"/>
      <c r="B53" s="238">
        <v>14</v>
      </c>
      <c r="C53" s="239" t="s">
        <v>121</v>
      </c>
      <c r="D53" s="240">
        <v>21</v>
      </c>
      <c r="E53" s="250" t="s">
        <v>122</v>
      </c>
    </row>
    <row r="54" spans="1:5" ht="71.25">
      <c r="A54" s="342"/>
      <c r="B54" s="238">
        <v>15</v>
      </c>
      <c r="C54" s="239" t="s">
        <v>123</v>
      </c>
      <c r="D54" s="240"/>
      <c r="E54" s="250"/>
    </row>
    <row r="55" spans="1:5" ht="28.5">
      <c r="A55" s="342"/>
      <c r="B55" s="238">
        <v>16</v>
      </c>
      <c r="C55" s="239" t="s">
        <v>124</v>
      </c>
      <c r="D55" s="240"/>
      <c r="E55" s="250"/>
    </row>
    <row r="56" spans="1:5">
      <c r="A56" s="342"/>
      <c r="B56" s="238">
        <v>17</v>
      </c>
      <c r="C56" s="239" t="s">
        <v>125</v>
      </c>
      <c r="D56" s="240"/>
      <c r="E56" s="250"/>
    </row>
    <row r="57" spans="1:5" ht="28.5">
      <c r="A57" s="342"/>
      <c r="B57" s="238">
        <v>18</v>
      </c>
      <c r="C57" s="239" t="s">
        <v>126</v>
      </c>
      <c r="D57" s="240"/>
      <c r="E57" s="250"/>
    </row>
    <row r="58" spans="1:5">
      <c r="A58" s="342"/>
      <c r="B58" s="238">
        <v>19</v>
      </c>
      <c r="C58" s="239" t="s">
        <v>127</v>
      </c>
      <c r="D58" s="240"/>
      <c r="E58" s="250"/>
    </row>
    <row r="59" spans="1:5" ht="28.5">
      <c r="A59" s="342"/>
      <c r="B59" s="238">
        <v>20</v>
      </c>
      <c r="C59" s="239" t="s">
        <v>128</v>
      </c>
      <c r="D59" s="240"/>
      <c r="E59" s="250"/>
    </row>
    <row r="60" spans="1:5" ht="28.5">
      <c r="A60" s="342"/>
      <c r="B60" s="238">
        <v>21</v>
      </c>
      <c r="C60" s="239" t="s">
        <v>129</v>
      </c>
      <c r="D60" s="240"/>
      <c r="E60" s="250"/>
    </row>
    <row r="61" spans="1:5">
      <c r="A61" s="342"/>
      <c r="B61" s="238">
        <v>22</v>
      </c>
      <c r="C61" s="239" t="s">
        <v>130</v>
      </c>
      <c r="D61" s="240"/>
      <c r="E61" s="251"/>
    </row>
    <row r="62" spans="1:5" ht="42.75">
      <c r="A62" s="342" t="s">
        <v>131</v>
      </c>
      <c r="B62" s="238">
        <v>23</v>
      </c>
      <c r="C62" s="239" t="s">
        <v>132</v>
      </c>
      <c r="D62" s="240">
        <v>22</v>
      </c>
      <c r="E62" s="250" t="s">
        <v>133</v>
      </c>
    </row>
    <row r="63" spans="1:5" ht="42.75">
      <c r="A63" s="342"/>
      <c r="B63" s="238">
        <v>24</v>
      </c>
      <c r="C63" s="239" t="s">
        <v>134</v>
      </c>
      <c r="D63" s="240">
        <v>23</v>
      </c>
      <c r="E63" s="239" t="s">
        <v>135</v>
      </c>
    </row>
    <row r="64" spans="1:5">
      <c r="A64" s="342"/>
      <c r="B64" s="238">
        <v>25</v>
      </c>
      <c r="C64" s="239" t="s">
        <v>136</v>
      </c>
      <c r="D64" s="240"/>
      <c r="E64" s="250"/>
    </row>
    <row r="65" spans="1:10" ht="42.75">
      <c r="A65" s="343" t="s">
        <v>137</v>
      </c>
      <c r="B65" s="238">
        <v>26</v>
      </c>
      <c r="C65" s="239" t="s">
        <v>138</v>
      </c>
      <c r="D65" s="240">
        <v>24</v>
      </c>
      <c r="E65" s="250" t="s">
        <v>139</v>
      </c>
    </row>
    <row r="66" spans="1:10" ht="45" customHeight="1">
      <c r="A66" s="344"/>
      <c r="B66" s="238"/>
      <c r="C66" s="239"/>
      <c r="D66" s="240"/>
      <c r="E66" s="240"/>
    </row>
    <row r="67" spans="1:10" ht="77.099999999999994" customHeight="1">
      <c r="A67" s="342" t="s">
        <v>140</v>
      </c>
      <c r="B67" s="238">
        <v>27</v>
      </c>
      <c r="C67" s="239" t="s">
        <v>141</v>
      </c>
      <c r="D67" s="240">
        <v>25</v>
      </c>
      <c r="E67" s="239" t="s">
        <v>142</v>
      </c>
    </row>
    <row r="68" spans="1:10" ht="15.95" customHeight="1">
      <c r="A68" s="342"/>
      <c r="B68" s="238"/>
      <c r="C68" s="239"/>
      <c r="D68" s="240">
        <v>26</v>
      </c>
      <c r="E68" s="239" t="s">
        <v>143</v>
      </c>
    </row>
    <row r="69" spans="1:10" ht="50.1" customHeight="1">
      <c r="A69" s="342" t="s">
        <v>144</v>
      </c>
      <c r="B69" s="238">
        <v>28</v>
      </c>
      <c r="C69" s="250" t="s">
        <v>145</v>
      </c>
      <c r="D69" s="240">
        <v>27</v>
      </c>
      <c r="E69" s="250" t="s">
        <v>146</v>
      </c>
    </row>
    <row r="70" spans="1:10" ht="50.1" customHeight="1">
      <c r="A70" s="342"/>
      <c r="B70" s="238">
        <v>29</v>
      </c>
      <c r="C70" s="250" t="s">
        <v>147</v>
      </c>
      <c r="D70" s="240">
        <v>28</v>
      </c>
      <c r="E70" s="250" t="s">
        <v>148</v>
      </c>
    </row>
    <row r="71" spans="1:10" ht="50.1" customHeight="1">
      <c r="A71" s="342"/>
      <c r="B71" s="238"/>
      <c r="C71" s="241"/>
      <c r="D71" s="240">
        <v>29</v>
      </c>
      <c r="E71" s="250" t="s">
        <v>149</v>
      </c>
    </row>
    <row r="72" spans="1:10" ht="50.1" customHeight="1">
      <c r="A72" s="342"/>
      <c r="B72" s="238"/>
      <c r="C72" s="252"/>
      <c r="D72" s="240">
        <v>30</v>
      </c>
      <c r="E72" s="250" t="s">
        <v>150</v>
      </c>
    </row>
    <row r="73" spans="1:10" ht="50.1" customHeight="1">
      <c r="A73" s="342"/>
      <c r="B73" s="238"/>
      <c r="C73" s="250"/>
      <c r="D73" s="240">
        <v>31</v>
      </c>
      <c r="E73" s="250" t="s">
        <v>151</v>
      </c>
    </row>
    <row r="74" spans="1:10" ht="50.1" customHeight="1">
      <c r="A74" s="342"/>
      <c r="B74" s="238"/>
      <c r="C74" s="250"/>
      <c r="D74" s="240">
        <v>32</v>
      </c>
      <c r="E74" s="250" t="s">
        <v>152</v>
      </c>
    </row>
    <row r="75" spans="1:10" ht="50.1" customHeight="1">
      <c r="A75" s="342"/>
      <c r="B75" s="238"/>
      <c r="C75" s="250"/>
      <c r="D75" s="240">
        <v>33</v>
      </c>
      <c r="E75" s="252" t="s">
        <v>153</v>
      </c>
    </row>
    <row r="76" spans="1:10" ht="39.950000000000003" customHeight="1">
      <c r="A76" s="342"/>
      <c r="B76" s="238"/>
      <c r="C76" s="240"/>
      <c r="D76" s="240">
        <v>34</v>
      </c>
      <c r="E76" s="250" t="s">
        <v>154</v>
      </c>
    </row>
    <row r="77" spans="1:10" ht="39.950000000000003" customHeight="1">
      <c r="A77" s="343" t="s">
        <v>155</v>
      </c>
      <c r="B77" s="238">
        <v>30</v>
      </c>
      <c r="C77" s="239" t="s">
        <v>156</v>
      </c>
      <c r="D77" s="240">
        <v>35</v>
      </c>
      <c r="E77" s="239" t="s">
        <v>157</v>
      </c>
    </row>
    <row r="78" spans="1:10" ht="72" customHeight="1">
      <c r="A78" s="345"/>
      <c r="B78" s="238">
        <v>31</v>
      </c>
      <c r="C78" s="239" t="s">
        <v>158</v>
      </c>
      <c r="D78" s="240">
        <v>36</v>
      </c>
      <c r="E78" s="239" t="s">
        <v>159</v>
      </c>
    </row>
    <row r="79" spans="1:10" ht="72" customHeight="1">
      <c r="A79" s="345"/>
      <c r="B79" s="238">
        <v>32</v>
      </c>
      <c r="C79" s="239" t="s">
        <v>160</v>
      </c>
      <c r="D79" s="253">
        <v>37</v>
      </c>
      <c r="E79" s="239" t="s">
        <v>161</v>
      </c>
    </row>
    <row r="80" spans="1:10" ht="72" customHeight="1">
      <c r="A80" s="345"/>
      <c r="B80" s="238">
        <v>33</v>
      </c>
      <c r="C80" s="239" t="s">
        <v>162</v>
      </c>
      <c r="D80" s="253">
        <v>38</v>
      </c>
      <c r="E80" s="239" t="s">
        <v>163</v>
      </c>
      <c r="J80" s="228" t="s">
        <v>40</v>
      </c>
    </row>
    <row r="81" spans="1:5" ht="72" customHeight="1">
      <c r="A81" s="345"/>
      <c r="B81" s="254">
        <v>34</v>
      </c>
      <c r="C81" s="255" t="s">
        <v>164</v>
      </c>
      <c r="D81" s="256">
        <v>39</v>
      </c>
      <c r="E81" s="255" t="s">
        <v>165</v>
      </c>
    </row>
    <row r="82" spans="1:5" ht="72" customHeight="1">
      <c r="A82" s="257"/>
      <c r="B82" s="258"/>
      <c r="C82" s="259"/>
      <c r="D82" s="258"/>
      <c r="E82" s="259"/>
    </row>
  </sheetData>
  <mergeCells count="25">
    <mergeCell ref="A62:A64"/>
    <mergeCell ref="A65:A66"/>
    <mergeCell ref="A67:A68"/>
    <mergeCell ref="A69:A76"/>
    <mergeCell ref="A77:A81"/>
    <mergeCell ref="A32:A38"/>
    <mergeCell ref="A39:A42"/>
    <mergeCell ref="A43:A48"/>
    <mergeCell ref="A49:A51"/>
    <mergeCell ref="A52:A61"/>
    <mergeCell ref="A13:A15"/>
    <mergeCell ref="A16:A22"/>
    <mergeCell ref="A23:A26"/>
    <mergeCell ref="A28:A29"/>
    <mergeCell ref="A30:E30"/>
    <mergeCell ref="A9:E9"/>
    <mergeCell ref="A11:A12"/>
    <mergeCell ref="B1:D1"/>
    <mergeCell ref="B2:C2"/>
    <mergeCell ref="B4:E4"/>
    <mergeCell ref="A6:A7"/>
    <mergeCell ref="B6:C6"/>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5"/>
  <sheetViews>
    <sheetView showGridLines="0" zoomScale="90" zoomScaleNormal="90" workbookViewId="0">
      <selection activeCell="A9" sqref="A9"/>
    </sheetView>
  </sheetViews>
  <sheetFormatPr defaultColWidth="10.42578125" defaultRowHeight="114.75" customHeight="1"/>
  <cols>
    <col min="1" max="1" width="60.85546875" style="277" customWidth="1"/>
    <col min="2" max="2" width="15.85546875" style="278" customWidth="1"/>
    <col min="3" max="5" width="15.85546875" style="279" customWidth="1"/>
    <col min="6" max="6" width="40.85546875" style="277" customWidth="1"/>
    <col min="7" max="7" width="2.7109375" style="263" customWidth="1"/>
    <col min="8" max="16384" width="10.42578125" style="263"/>
  </cols>
  <sheetData>
    <row r="1" spans="1:6" ht="88.5" customHeight="1">
      <c r="A1" s="262"/>
      <c r="B1" s="347" t="s">
        <v>166</v>
      </c>
      <c r="C1" s="347"/>
      <c r="D1" s="347"/>
      <c r="E1" s="347"/>
      <c r="F1" s="262"/>
    </row>
    <row r="2" spans="1:6" ht="15">
      <c r="A2" s="346" t="s">
        <v>167</v>
      </c>
      <c r="B2" s="346"/>
      <c r="C2" s="346"/>
      <c r="D2" s="346"/>
      <c r="E2" s="346"/>
      <c r="F2" s="346"/>
    </row>
    <row r="3" spans="1:6" ht="15">
      <c r="A3" s="348" t="s">
        <v>168</v>
      </c>
      <c r="B3" s="349" t="s">
        <v>169</v>
      </c>
      <c r="C3" s="349"/>
      <c r="D3" s="349"/>
      <c r="E3" s="349"/>
      <c r="F3" s="264" t="s">
        <v>170</v>
      </c>
    </row>
    <row r="4" spans="1:6" ht="28.5" customHeight="1">
      <c r="A4" s="348"/>
      <c r="B4" s="265" t="s">
        <v>171</v>
      </c>
      <c r="C4" s="265" t="s">
        <v>172</v>
      </c>
      <c r="D4" s="265" t="s">
        <v>173</v>
      </c>
      <c r="E4" s="265" t="s">
        <v>174</v>
      </c>
      <c r="F4" s="266"/>
    </row>
    <row r="5" spans="1:6" ht="46.5" customHeight="1">
      <c r="A5" s="267" t="s">
        <v>175</v>
      </c>
      <c r="B5" s="268"/>
      <c r="C5" s="269"/>
      <c r="D5" s="269">
        <v>8.9</v>
      </c>
      <c r="E5" s="269">
        <v>13.16</v>
      </c>
      <c r="F5" s="270" t="s">
        <v>176</v>
      </c>
    </row>
    <row r="6" spans="1:6" ht="45">
      <c r="A6" s="271" t="s">
        <v>177</v>
      </c>
      <c r="B6" s="268"/>
      <c r="C6" s="269"/>
      <c r="D6" s="269">
        <v>11</v>
      </c>
      <c r="E6" s="269" t="s">
        <v>178</v>
      </c>
      <c r="F6" s="270" t="s">
        <v>176</v>
      </c>
    </row>
    <row r="7" spans="1:6" ht="30">
      <c r="A7" s="271" t="s">
        <v>179</v>
      </c>
      <c r="B7" s="272"/>
      <c r="C7" s="273"/>
      <c r="D7" s="273">
        <v>1</v>
      </c>
      <c r="E7" s="273" t="s">
        <v>180</v>
      </c>
      <c r="F7" s="270" t="s">
        <v>176</v>
      </c>
    </row>
    <row r="8" spans="1:6" ht="30">
      <c r="A8" s="274" t="s">
        <v>181</v>
      </c>
      <c r="B8" s="272">
        <v>16</v>
      </c>
      <c r="C8" s="273">
        <v>3.4</v>
      </c>
      <c r="D8" s="273" t="s">
        <v>182</v>
      </c>
      <c r="E8" s="273" t="s">
        <v>183</v>
      </c>
      <c r="F8" s="270" t="s">
        <v>176</v>
      </c>
    </row>
    <row r="9" spans="1:6" ht="45">
      <c r="A9" s="274" t="s">
        <v>184</v>
      </c>
      <c r="B9" s="272" t="s">
        <v>185</v>
      </c>
      <c r="C9" s="272">
        <v>7</v>
      </c>
      <c r="D9" s="269" t="s">
        <v>186</v>
      </c>
      <c r="E9" s="269" t="s">
        <v>187</v>
      </c>
      <c r="F9" s="270" t="s">
        <v>176</v>
      </c>
    </row>
    <row r="10" spans="1:6" ht="30">
      <c r="A10" s="271" t="s">
        <v>188</v>
      </c>
      <c r="B10" s="268"/>
      <c r="C10" s="269"/>
      <c r="D10" s="269" t="s">
        <v>189</v>
      </c>
      <c r="E10" s="269">
        <v>28</v>
      </c>
      <c r="F10" s="270" t="s">
        <v>176</v>
      </c>
    </row>
    <row r="11" spans="1:6" ht="30">
      <c r="A11" s="275" t="s">
        <v>190</v>
      </c>
      <c r="B11" s="272"/>
      <c r="C11" s="273"/>
      <c r="D11" s="273" t="s">
        <v>191</v>
      </c>
      <c r="E11" s="273">
        <v>20.21</v>
      </c>
      <c r="F11" s="276" t="s">
        <v>176</v>
      </c>
    </row>
    <row r="12" spans="1:6" ht="45">
      <c r="A12" s="275" t="s">
        <v>192</v>
      </c>
      <c r="B12" s="272"/>
      <c r="C12" s="273"/>
      <c r="D12" s="269" t="s">
        <v>193</v>
      </c>
      <c r="E12" s="273" t="s">
        <v>194</v>
      </c>
      <c r="F12" s="276" t="s">
        <v>176</v>
      </c>
    </row>
    <row r="13" spans="1:6" ht="30">
      <c r="A13" s="275" t="s">
        <v>195</v>
      </c>
      <c r="B13" s="272">
        <v>2.17</v>
      </c>
      <c r="C13" s="273">
        <v>8</v>
      </c>
      <c r="D13" s="273">
        <v>1</v>
      </c>
      <c r="E13" s="273" t="s">
        <v>196</v>
      </c>
      <c r="F13" s="276" t="s">
        <v>197</v>
      </c>
    </row>
    <row r="14" spans="1:6" ht="15"/>
    <row r="15" spans="1:6" ht="15"/>
  </sheetData>
  <mergeCells count="4">
    <mergeCell ref="A2:F2"/>
    <mergeCell ref="B1:E1"/>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xr:uid="{ABD274C0-BDBE-4493-A1E4-283D46A8E76D}"/>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6AE6FCB7-D804-4F45-AEEF-9CCA5B3F3CF2}"/>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B6" sqref="B6:G7"/>
    </sheetView>
  </sheetViews>
  <sheetFormatPr defaultColWidth="11.42578125" defaultRowHeight="14.25"/>
  <cols>
    <col min="1" max="1" width="2.7109375" style="16" customWidth="1"/>
    <col min="2" max="2" width="24.7109375" style="16" customWidth="1"/>
    <col min="3" max="3" width="11.28515625" style="42" customWidth="1"/>
    <col min="4" max="4" width="19.28515625" style="42"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88" t="s">
        <v>198</v>
      </c>
      <c r="C2" s="389"/>
      <c r="D2" s="389"/>
      <c r="E2" s="389"/>
      <c r="F2" s="389"/>
      <c r="G2" s="390"/>
    </row>
    <row r="3" spans="2:9" ht="15">
      <c r="B3" s="391" t="s">
        <v>199</v>
      </c>
      <c r="C3" s="392"/>
      <c r="D3" s="393"/>
      <c r="E3" s="393"/>
      <c r="F3" s="393"/>
      <c r="G3" s="394"/>
    </row>
    <row r="4" spans="2:9" ht="88.5" customHeight="1">
      <c r="B4" s="395" t="s">
        <v>200</v>
      </c>
      <c r="C4" s="396"/>
      <c r="D4" s="396"/>
      <c r="E4" s="396"/>
      <c r="F4" s="396"/>
      <c r="G4" s="397"/>
    </row>
    <row r="5" spans="2:9" ht="15">
      <c r="B5" s="114"/>
      <c r="C5" s="122"/>
      <c r="D5" s="123"/>
      <c r="E5" s="124"/>
      <c r="F5" s="124"/>
      <c r="G5" s="124"/>
    </row>
    <row r="6" spans="2:9" ht="16.5" customHeight="1">
      <c r="B6" s="398" t="s">
        <v>201</v>
      </c>
      <c r="C6" s="399"/>
      <c r="D6" s="399"/>
      <c r="E6" s="399"/>
      <c r="F6" s="399"/>
      <c r="G6" s="400"/>
    </row>
    <row r="7" spans="2:9" ht="76.5" customHeight="1">
      <c r="B7" s="398"/>
      <c r="C7" s="399"/>
      <c r="D7" s="399"/>
      <c r="E7" s="399"/>
      <c r="F7" s="399"/>
      <c r="G7" s="400"/>
    </row>
    <row r="8" spans="2:9" ht="15" thickBot="1">
      <c r="B8" s="125"/>
      <c r="C8" s="126"/>
      <c r="D8" s="126"/>
      <c r="E8" s="127"/>
      <c r="F8" s="128"/>
      <c r="G8" s="128"/>
    </row>
    <row r="9" spans="2:9">
      <c r="B9" s="129"/>
      <c r="C9" s="130" t="s">
        <v>202</v>
      </c>
      <c r="D9" s="401" t="s">
        <v>203</v>
      </c>
      <c r="E9" s="402"/>
      <c r="F9" s="403" t="s">
        <v>204</v>
      </c>
      <c r="G9" s="404"/>
    </row>
    <row r="10" spans="2:9" ht="15" customHeight="1">
      <c r="B10" s="131"/>
      <c r="C10" s="116">
        <v>5</v>
      </c>
      <c r="D10" s="384" t="s">
        <v>205</v>
      </c>
      <c r="E10" s="385"/>
      <c r="F10" s="378" t="s">
        <v>206</v>
      </c>
      <c r="G10" s="368"/>
      <c r="H10" s="387"/>
      <c r="I10" s="387"/>
    </row>
    <row r="11" spans="2:9">
      <c r="B11" s="131"/>
      <c r="C11" s="116">
        <v>5</v>
      </c>
      <c r="D11" s="384" t="s">
        <v>207</v>
      </c>
      <c r="E11" s="385"/>
      <c r="F11" s="378" t="s">
        <v>208</v>
      </c>
      <c r="G11" s="368"/>
      <c r="H11" s="387"/>
      <c r="I11" s="387"/>
    </row>
    <row r="12" spans="2:9">
      <c r="B12" s="131"/>
      <c r="C12" s="116">
        <v>5</v>
      </c>
      <c r="D12" s="384" t="s">
        <v>209</v>
      </c>
      <c r="E12" s="385"/>
      <c r="F12" s="378" t="s">
        <v>210</v>
      </c>
      <c r="G12" s="368"/>
      <c r="H12" s="387"/>
      <c r="I12" s="387"/>
    </row>
    <row r="13" spans="2:9" ht="27.75" customHeight="1">
      <c r="B13" s="131"/>
      <c r="C13" s="116">
        <v>5</v>
      </c>
      <c r="D13" s="384" t="s">
        <v>211</v>
      </c>
      <c r="E13" s="385"/>
      <c r="F13" s="378" t="s">
        <v>212</v>
      </c>
      <c r="G13" s="368"/>
      <c r="H13" s="387"/>
      <c r="I13" s="387"/>
    </row>
    <row r="14" spans="2:9">
      <c r="B14" s="131"/>
      <c r="C14" s="116">
        <v>5</v>
      </c>
      <c r="D14" s="384" t="s">
        <v>213</v>
      </c>
      <c r="E14" s="385"/>
      <c r="F14" s="378" t="s">
        <v>214</v>
      </c>
      <c r="G14" s="368"/>
      <c r="H14" s="387"/>
      <c r="I14" s="387"/>
    </row>
    <row r="15" spans="2:9" ht="41.25" customHeight="1">
      <c r="B15" s="131"/>
      <c r="C15" s="116">
        <v>5</v>
      </c>
      <c r="D15" s="384" t="s">
        <v>215</v>
      </c>
      <c r="E15" s="385"/>
      <c r="F15" s="378" t="s">
        <v>216</v>
      </c>
      <c r="G15" s="368"/>
      <c r="H15" s="387"/>
      <c r="I15" s="387"/>
    </row>
    <row r="16" spans="2:9" ht="41.25" customHeight="1">
      <c r="B16" s="131"/>
      <c r="C16" s="116">
        <v>5</v>
      </c>
      <c r="D16" s="379" t="s">
        <v>217</v>
      </c>
      <c r="E16" s="380"/>
      <c r="F16" s="378" t="s">
        <v>218</v>
      </c>
      <c r="G16" s="368"/>
      <c r="H16" s="387"/>
      <c r="I16" s="387"/>
    </row>
    <row r="17" spans="2:9" ht="51.75" customHeight="1">
      <c r="B17" s="131"/>
      <c r="C17" s="116">
        <v>5</v>
      </c>
      <c r="D17" s="380" t="s">
        <v>219</v>
      </c>
      <c r="E17" s="386"/>
      <c r="F17" s="378" t="s">
        <v>220</v>
      </c>
      <c r="G17" s="368"/>
      <c r="H17" s="387"/>
      <c r="I17" s="387"/>
    </row>
    <row r="18" spans="2:9" ht="51.75" customHeight="1">
      <c r="B18" s="131"/>
      <c r="C18" s="116">
        <v>5</v>
      </c>
      <c r="D18" s="379" t="s">
        <v>221</v>
      </c>
      <c r="E18" s="380"/>
      <c r="F18" s="378" t="s">
        <v>222</v>
      </c>
      <c r="G18" s="368"/>
      <c r="H18" s="387"/>
      <c r="I18" s="387"/>
    </row>
    <row r="19" spans="2:9" ht="51.75" customHeight="1">
      <c r="B19" s="131"/>
      <c r="C19" s="116">
        <v>5</v>
      </c>
      <c r="D19" s="119" t="s">
        <v>223</v>
      </c>
      <c r="E19" s="120"/>
      <c r="F19" s="378" t="s">
        <v>224</v>
      </c>
      <c r="G19" s="368"/>
      <c r="H19" s="387"/>
      <c r="I19" s="387"/>
    </row>
    <row r="20" spans="2:9" ht="51.75" customHeight="1">
      <c r="B20" s="131"/>
      <c r="C20" s="116">
        <v>5</v>
      </c>
      <c r="D20" s="119" t="s">
        <v>225</v>
      </c>
      <c r="E20" s="120"/>
      <c r="F20" s="378" t="s">
        <v>226</v>
      </c>
      <c r="G20" s="368"/>
      <c r="H20" s="387"/>
      <c r="I20" s="387"/>
    </row>
    <row r="21" spans="2:9" ht="66.75" customHeight="1">
      <c r="B21" s="131"/>
      <c r="C21" s="116">
        <v>5</v>
      </c>
      <c r="D21" s="379" t="s">
        <v>227</v>
      </c>
      <c r="E21" s="380"/>
      <c r="F21" s="378" t="s">
        <v>228</v>
      </c>
      <c r="G21" s="368"/>
      <c r="H21" s="387"/>
      <c r="I21" s="387"/>
    </row>
    <row r="22" spans="2:9" ht="36" customHeight="1">
      <c r="B22" s="131"/>
      <c r="C22" s="116">
        <v>5</v>
      </c>
      <c r="D22" s="381" t="s">
        <v>229</v>
      </c>
      <c r="E22" s="382"/>
      <c r="F22" s="378" t="s">
        <v>230</v>
      </c>
      <c r="G22" s="368"/>
      <c r="H22" s="405"/>
      <c r="I22" s="405"/>
    </row>
    <row r="23" spans="2:9" ht="26.25" customHeight="1">
      <c r="B23" s="131"/>
      <c r="C23" s="116">
        <v>5</v>
      </c>
      <c r="D23" s="383" t="s">
        <v>231</v>
      </c>
      <c r="E23" s="383"/>
      <c r="F23" s="367" t="s">
        <v>232</v>
      </c>
      <c r="G23" s="368"/>
      <c r="H23" s="387"/>
      <c r="I23" s="387"/>
    </row>
    <row r="24" spans="2:9" ht="26.25" customHeight="1">
      <c r="B24" s="131"/>
      <c r="C24" s="116">
        <v>5</v>
      </c>
      <c r="D24" s="383" t="s">
        <v>233</v>
      </c>
      <c r="E24" s="383"/>
      <c r="F24" s="367" t="s">
        <v>234</v>
      </c>
      <c r="G24" s="368"/>
      <c r="H24" s="387"/>
      <c r="I24" s="387"/>
    </row>
    <row r="25" spans="2:9" ht="26.25" customHeight="1">
      <c r="B25" s="131"/>
      <c r="C25" s="116">
        <v>5</v>
      </c>
      <c r="D25" s="365" t="s">
        <v>235</v>
      </c>
      <c r="E25" s="366"/>
      <c r="F25" s="367" t="s">
        <v>236</v>
      </c>
      <c r="G25" s="368"/>
      <c r="H25" s="387"/>
      <c r="I25" s="387"/>
    </row>
    <row r="26" spans="2:9" ht="27" customHeight="1">
      <c r="B26" s="132"/>
      <c r="C26" s="369" t="s">
        <v>237</v>
      </c>
      <c r="D26" s="370"/>
      <c r="E26" s="370"/>
      <c r="F26" s="370"/>
      <c r="G26" s="371"/>
    </row>
    <row r="27" spans="2:9" ht="27" customHeight="1">
      <c r="B27" s="372" t="s">
        <v>238</v>
      </c>
      <c r="C27" s="373"/>
      <c r="D27" s="373"/>
      <c r="E27" s="373"/>
      <c r="F27" s="373"/>
      <c r="G27" s="374"/>
    </row>
    <row r="28" spans="2:9" ht="10.5" customHeight="1">
      <c r="B28" s="133"/>
      <c r="D28" s="134"/>
      <c r="E28" s="135"/>
      <c r="F28" s="136"/>
      <c r="G28" s="136"/>
    </row>
    <row r="29" spans="2:9">
      <c r="B29" s="133"/>
      <c r="C29" s="137"/>
      <c r="D29" s="375" t="s">
        <v>203</v>
      </c>
      <c r="E29" s="375"/>
      <c r="F29" s="376" t="s">
        <v>204</v>
      </c>
      <c r="G29" s="377"/>
    </row>
    <row r="30" spans="2:9">
      <c r="B30" s="133"/>
      <c r="D30" s="354" t="s">
        <v>205</v>
      </c>
      <c r="E30" s="354"/>
      <c r="F30" s="355" t="s">
        <v>239</v>
      </c>
      <c r="G30" s="356"/>
      <c r="H30" s="387"/>
      <c r="I30" s="387"/>
    </row>
    <row r="31" spans="2:9">
      <c r="B31" s="133"/>
      <c r="D31" s="354" t="s">
        <v>207</v>
      </c>
      <c r="E31" s="354"/>
      <c r="F31" s="355" t="s">
        <v>240</v>
      </c>
      <c r="G31" s="356"/>
      <c r="H31" s="387"/>
      <c r="I31" s="387"/>
    </row>
    <row r="32" spans="2:9">
      <c r="B32" s="133"/>
      <c r="D32" s="354" t="s">
        <v>209</v>
      </c>
      <c r="E32" s="354"/>
      <c r="F32" s="355" t="s">
        <v>241</v>
      </c>
      <c r="G32" s="356"/>
      <c r="H32" s="387"/>
      <c r="I32" s="387"/>
    </row>
    <row r="33" spans="2:9">
      <c r="B33" s="133"/>
      <c r="D33" s="354" t="s">
        <v>211</v>
      </c>
      <c r="E33" s="354"/>
      <c r="F33" s="355" t="s">
        <v>242</v>
      </c>
      <c r="G33" s="356"/>
      <c r="H33" s="387"/>
      <c r="I33" s="387"/>
    </row>
    <row r="34" spans="2:9">
      <c r="B34" s="133"/>
      <c r="D34" s="354" t="s">
        <v>213</v>
      </c>
      <c r="E34" s="354"/>
      <c r="F34" s="355" t="s">
        <v>243</v>
      </c>
      <c r="G34" s="356"/>
      <c r="H34" s="387"/>
      <c r="I34" s="387"/>
    </row>
    <row r="35" spans="2:9" ht="40.9" customHeight="1">
      <c r="B35" s="133"/>
      <c r="D35" s="354" t="s">
        <v>244</v>
      </c>
      <c r="E35" s="354"/>
      <c r="F35" s="355" t="s">
        <v>245</v>
      </c>
      <c r="G35" s="356"/>
      <c r="H35" s="387"/>
      <c r="I35" s="387"/>
    </row>
    <row r="36" spans="2:9" ht="42" customHeight="1">
      <c r="B36" s="115"/>
      <c r="C36" s="138"/>
      <c r="D36" s="354" t="s">
        <v>246</v>
      </c>
      <c r="E36" s="354"/>
      <c r="F36" s="355" t="s">
        <v>247</v>
      </c>
      <c r="G36" s="356"/>
      <c r="H36" s="406"/>
      <c r="I36" s="406"/>
    </row>
    <row r="37" spans="2:9" ht="30.75" customHeight="1">
      <c r="B37" s="115"/>
      <c r="C37" s="138"/>
      <c r="D37" s="354" t="s">
        <v>248</v>
      </c>
      <c r="E37" s="354"/>
      <c r="F37" s="363" t="s">
        <v>249</v>
      </c>
      <c r="G37" s="364"/>
      <c r="H37" s="406"/>
      <c r="I37" s="406"/>
    </row>
    <row r="38" spans="2:9" ht="33" customHeight="1">
      <c r="B38" s="115"/>
      <c r="C38" s="138"/>
      <c r="D38" s="354" t="s">
        <v>250</v>
      </c>
      <c r="E38" s="354"/>
      <c r="F38" s="363" t="s">
        <v>249</v>
      </c>
      <c r="G38" s="364"/>
      <c r="H38" s="406"/>
      <c r="I38" s="406"/>
    </row>
    <row r="39" spans="2:9" ht="30" customHeight="1">
      <c r="B39" s="115"/>
      <c r="C39" s="138"/>
      <c r="D39" s="354" t="s">
        <v>251</v>
      </c>
      <c r="E39" s="354"/>
      <c r="F39" s="363" t="s">
        <v>249</v>
      </c>
      <c r="G39" s="364"/>
      <c r="H39" s="406"/>
      <c r="I39" s="406"/>
    </row>
    <row r="40" spans="2:9" ht="30" customHeight="1">
      <c r="B40" s="115"/>
      <c r="C40" s="138"/>
      <c r="D40" s="354" t="s">
        <v>252</v>
      </c>
      <c r="E40" s="354"/>
      <c r="F40" s="363" t="s">
        <v>249</v>
      </c>
      <c r="G40" s="364"/>
      <c r="H40" s="406"/>
      <c r="I40" s="406"/>
    </row>
    <row r="41" spans="2:9" ht="30" customHeight="1">
      <c r="B41" s="115"/>
      <c r="C41" s="138"/>
      <c r="D41" s="350" t="s">
        <v>253</v>
      </c>
      <c r="E41" s="351"/>
      <c r="F41" s="355" t="s">
        <v>254</v>
      </c>
      <c r="G41" s="356"/>
      <c r="H41" s="406"/>
      <c r="I41" s="406"/>
    </row>
    <row r="42" spans="2:9" ht="35.25" customHeight="1">
      <c r="B42" s="115"/>
      <c r="C42" s="138"/>
      <c r="D42" s="354" t="s">
        <v>255</v>
      </c>
      <c r="E42" s="354"/>
      <c r="F42" s="355" t="s">
        <v>256</v>
      </c>
      <c r="G42" s="356"/>
      <c r="H42" s="406"/>
      <c r="I42" s="406"/>
    </row>
    <row r="43" spans="2:9" ht="31.5" customHeight="1">
      <c r="B43" s="115"/>
      <c r="C43" s="138"/>
      <c r="D43" s="354" t="s">
        <v>248</v>
      </c>
      <c r="E43" s="354"/>
      <c r="F43" s="363" t="s">
        <v>249</v>
      </c>
      <c r="G43" s="364"/>
      <c r="H43" s="406"/>
      <c r="I43" s="406"/>
    </row>
    <row r="44" spans="2:9" ht="35.25" customHeight="1">
      <c r="B44" s="115"/>
      <c r="C44" s="138"/>
      <c r="D44" s="354" t="s">
        <v>257</v>
      </c>
      <c r="E44" s="354"/>
      <c r="F44" s="363" t="s">
        <v>249</v>
      </c>
      <c r="G44" s="364"/>
      <c r="H44" s="406"/>
      <c r="I44" s="406"/>
    </row>
    <row r="45" spans="2:9" ht="57" customHeight="1">
      <c r="B45" s="115"/>
      <c r="C45" s="138"/>
      <c r="D45" s="354" t="s">
        <v>252</v>
      </c>
      <c r="E45" s="354"/>
      <c r="F45" s="363" t="s">
        <v>249</v>
      </c>
      <c r="G45" s="364"/>
      <c r="H45" s="406"/>
      <c r="I45" s="406"/>
    </row>
    <row r="46" spans="2:9" ht="32.25" customHeight="1">
      <c r="B46" s="115"/>
      <c r="C46" s="138"/>
      <c r="D46" s="354" t="s">
        <v>250</v>
      </c>
      <c r="E46" s="354"/>
      <c r="F46" s="363" t="s">
        <v>249</v>
      </c>
      <c r="G46" s="364"/>
      <c r="H46" s="406"/>
      <c r="I46" s="406"/>
    </row>
    <row r="47" spans="2:9" ht="32.25" customHeight="1">
      <c r="B47" s="115"/>
      <c r="C47" s="138"/>
      <c r="D47" s="350" t="s">
        <v>258</v>
      </c>
      <c r="E47" s="351"/>
      <c r="F47" s="352" t="s">
        <v>259</v>
      </c>
      <c r="G47" s="353"/>
      <c r="H47" s="406"/>
      <c r="I47" s="406"/>
    </row>
    <row r="48" spans="2:9" ht="32.25" customHeight="1">
      <c r="B48" s="115"/>
      <c r="C48" s="138"/>
      <c r="D48" s="354" t="s">
        <v>260</v>
      </c>
      <c r="E48" s="354"/>
      <c r="F48" s="355" t="s">
        <v>261</v>
      </c>
      <c r="G48" s="356"/>
      <c r="H48" s="406"/>
      <c r="I48" s="406"/>
    </row>
    <row r="49" spans="2:9" ht="32.25" customHeight="1">
      <c r="B49" s="115"/>
      <c r="C49" s="138"/>
      <c r="D49" s="354" t="s">
        <v>262</v>
      </c>
      <c r="E49" s="354"/>
      <c r="F49" s="355" t="s">
        <v>263</v>
      </c>
      <c r="G49" s="356"/>
      <c r="H49" s="406"/>
      <c r="I49" s="406"/>
    </row>
    <row r="50" spans="2:9" ht="32.25" customHeight="1">
      <c r="B50" s="115"/>
      <c r="C50" s="138"/>
      <c r="D50" s="354" t="s">
        <v>264</v>
      </c>
      <c r="E50" s="354"/>
      <c r="F50" s="355" t="s">
        <v>265</v>
      </c>
      <c r="G50" s="356"/>
      <c r="H50" s="406"/>
      <c r="I50" s="406"/>
    </row>
    <row r="51" spans="2:9" ht="32.25" customHeight="1">
      <c r="B51" s="115"/>
      <c r="C51" s="138"/>
      <c r="D51" s="134"/>
      <c r="E51" s="134"/>
      <c r="F51" s="136"/>
      <c r="G51" s="136"/>
      <c r="H51" s="406"/>
      <c r="I51" s="406"/>
    </row>
    <row r="52" spans="2:9" ht="32.25" customHeight="1">
      <c r="B52" s="115"/>
      <c r="C52" s="138"/>
      <c r="D52" s="134"/>
      <c r="E52" s="134"/>
      <c r="F52" s="136"/>
      <c r="G52" s="136"/>
    </row>
    <row r="53" spans="2:9" ht="32.25" customHeight="1">
      <c r="B53" s="115"/>
      <c r="C53" s="138"/>
      <c r="D53" s="134"/>
      <c r="E53" s="134"/>
      <c r="F53" s="136"/>
      <c r="G53" s="136"/>
    </row>
    <row r="54" spans="2:9" ht="21.75" customHeight="1">
      <c r="B54" s="357" t="s">
        <v>266</v>
      </c>
      <c r="C54" s="358"/>
      <c r="D54" s="358"/>
      <c r="E54" s="358"/>
      <c r="F54" s="358"/>
      <c r="G54" s="359"/>
    </row>
    <row r="55" spans="2:9" ht="21.75" customHeight="1">
      <c r="B55" s="357" t="s">
        <v>267</v>
      </c>
      <c r="C55" s="358"/>
      <c r="D55" s="358"/>
      <c r="E55" s="358"/>
      <c r="F55" s="358"/>
      <c r="G55" s="359"/>
    </row>
    <row r="56" spans="2:9" ht="20.25" customHeight="1">
      <c r="B56" s="357" t="s">
        <v>268</v>
      </c>
      <c r="C56" s="358"/>
      <c r="D56" s="358"/>
      <c r="E56" s="358"/>
      <c r="F56" s="358"/>
      <c r="G56" s="359"/>
    </row>
    <row r="57" spans="2:9" ht="20.25" customHeight="1">
      <c r="B57" s="357" t="s">
        <v>269</v>
      </c>
      <c r="C57" s="358"/>
      <c r="D57" s="358"/>
      <c r="E57" s="358"/>
      <c r="F57" s="358"/>
      <c r="G57" s="359"/>
    </row>
    <row r="58" spans="2:9" ht="18" customHeight="1" thickBot="1">
      <c r="B58" s="360" t="s">
        <v>270</v>
      </c>
      <c r="C58" s="361"/>
      <c r="D58" s="361"/>
      <c r="E58" s="361"/>
      <c r="F58" s="361"/>
      <c r="G58" s="362"/>
    </row>
    <row r="59" spans="2:9">
      <c r="B59" s="139"/>
      <c r="C59" s="140"/>
      <c r="D59" s="139"/>
      <c r="E59" s="139"/>
      <c r="F59" s="139"/>
      <c r="G59" s="13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topLeftCell="E1" zoomScale="70" zoomScaleNormal="70" zoomScalePageLayoutView="50" workbookViewId="0">
      <selection activeCell="P13" sqref="P13"/>
    </sheetView>
  </sheetViews>
  <sheetFormatPr defaultColWidth="11.42578125" defaultRowHeight="12.75"/>
  <cols>
    <col min="1" max="1" width="5" style="214" bestFit="1" customWidth="1"/>
    <col min="2" max="2" width="36.7109375" style="214" customWidth="1"/>
    <col min="3" max="3" width="35.7109375" style="214" customWidth="1"/>
    <col min="4" max="4" width="52.5703125" style="215" customWidth="1"/>
    <col min="5" max="5" width="27.42578125" style="214" customWidth="1"/>
    <col min="6" max="6" width="22" style="214" customWidth="1"/>
    <col min="7" max="7" width="17.28515625" style="214" bestFit="1" customWidth="1"/>
    <col min="8" max="8" width="26.28515625" style="214" customWidth="1"/>
    <col min="9" max="9" width="37.28515625" style="214" customWidth="1"/>
    <col min="10" max="10" width="33.28515625" style="214" customWidth="1"/>
    <col min="11" max="11" width="25.5703125" style="214" customWidth="1"/>
    <col min="12" max="12" width="8.5703125" style="214" customWidth="1"/>
    <col min="13" max="13" width="25.5703125" style="214" customWidth="1"/>
    <col min="14" max="14" width="26.28515625" style="214" customWidth="1"/>
    <col min="15" max="15" width="6.28515625" style="214" hidden="1" customWidth="1"/>
    <col min="16" max="257" width="11.42578125" style="182"/>
    <col min="258" max="16384" width="11.42578125" style="183"/>
  </cols>
  <sheetData>
    <row r="1" spans="1:257">
      <c r="A1" s="457"/>
      <c r="B1" s="458"/>
      <c r="C1" s="458"/>
      <c r="D1" s="179"/>
      <c r="E1" s="180"/>
      <c r="F1" s="180"/>
      <c r="G1" s="180"/>
      <c r="H1" s="180"/>
      <c r="I1" s="180"/>
      <c r="J1" s="180"/>
      <c r="K1" s="180"/>
      <c r="L1" s="180"/>
      <c r="M1" s="180"/>
      <c r="N1" s="181"/>
      <c r="O1" s="180"/>
    </row>
    <row r="2" spans="1:257" ht="44.25" customHeight="1">
      <c r="A2" s="459"/>
      <c r="B2" s="460"/>
      <c r="C2" s="460"/>
      <c r="D2" s="185"/>
      <c r="E2" s="186"/>
      <c r="F2" s="186"/>
      <c r="G2" s="186"/>
      <c r="H2" s="186"/>
      <c r="I2" s="186"/>
      <c r="J2" s="186"/>
      <c r="K2" s="186"/>
      <c r="L2" s="186"/>
      <c r="M2" s="186"/>
      <c r="N2" s="187"/>
      <c r="O2" s="186"/>
    </row>
    <row r="3" spans="1:257">
      <c r="A3" s="188"/>
      <c r="B3" s="189"/>
      <c r="C3" s="189"/>
      <c r="D3" s="185"/>
      <c r="E3" s="186"/>
      <c r="F3" s="186"/>
      <c r="G3" s="186"/>
      <c r="H3" s="186"/>
      <c r="I3" s="186"/>
      <c r="J3" s="186"/>
      <c r="K3" s="186"/>
      <c r="L3" s="186"/>
      <c r="M3" s="186"/>
      <c r="N3" s="187"/>
      <c r="O3" s="186"/>
    </row>
    <row r="4" spans="1:257">
      <c r="A4" s="461" t="s">
        <v>271</v>
      </c>
      <c r="B4" s="461"/>
      <c r="C4" s="461"/>
      <c r="D4" s="467" t="s">
        <v>272</v>
      </c>
      <c r="E4" s="468"/>
      <c r="F4" s="468"/>
      <c r="G4" s="468"/>
      <c r="H4" s="468"/>
      <c r="I4" s="468"/>
      <c r="J4" s="468"/>
      <c r="K4" s="468"/>
      <c r="L4" s="468"/>
      <c r="M4" s="468"/>
      <c r="N4" s="469"/>
      <c r="O4" s="190"/>
    </row>
    <row r="5" spans="1:257" ht="38.450000000000003" customHeight="1">
      <c r="A5" s="461" t="s">
        <v>273</v>
      </c>
      <c r="B5" s="461"/>
      <c r="C5" s="461"/>
      <c r="D5" s="467" t="s">
        <v>39</v>
      </c>
      <c r="E5" s="468"/>
      <c r="F5" s="468"/>
      <c r="G5" s="468"/>
      <c r="H5" s="468"/>
      <c r="I5" s="468"/>
      <c r="J5" s="468"/>
      <c r="K5" s="468"/>
      <c r="L5" s="468"/>
      <c r="M5" s="468"/>
      <c r="N5" s="469"/>
      <c r="O5" s="191"/>
    </row>
    <row r="6" spans="1:257" ht="24" customHeight="1">
      <c r="A6" s="461" t="s">
        <v>274</v>
      </c>
      <c r="B6" s="461"/>
      <c r="C6" s="461"/>
      <c r="D6" s="467" t="s">
        <v>275</v>
      </c>
      <c r="E6" s="468"/>
      <c r="F6" s="468"/>
      <c r="G6" s="468"/>
      <c r="H6" s="468"/>
      <c r="I6" s="468"/>
      <c r="J6" s="468"/>
      <c r="K6" s="468"/>
      <c r="L6" s="468"/>
      <c r="M6" s="468"/>
      <c r="N6" s="469"/>
      <c r="O6" s="192"/>
    </row>
    <row r="7" spans="1:257" ht="15.75" customHeight="1" thickBot="1">
      <c r="A7" s="193" t="s">
        <v>276</v>
      </c>
      <c r="B7" s="186"/>
      <c r="C7" s="186"/>
      <c r="D7" s="465" t="s">
        <v>277</v>
      </c>
      <c r="E7" s="470" t="s">
        <v>278</v>
      </c>
      <c r="F7" s="471"/>
      <c r="G7" s="471"/>
      <c r="H7" s="472"/>
      <c r="I7" s="445" t="s">
        <v>279</v>
      </c>
      <c r="J7" s="446"/>
      <c r="K7" s="446"/>
      <c r="L7" s="446"/>
      <c r="M7" s="447"/>
      <c r="N7" s="441" t="s">
        <v>280</v>
      </c>
      <c r="O7" s="442"/>
    </row>
    <row r="8" spans="1:257" ht="17.25" customHeight="1" thickTop="1">
      <c r="A8" s="462" t="s">
        <v>281</v>
      </c>
      <c r="B8" s="464" t="s">
        <v>282</v>
      </c>
      <c r="C8" s="194" t="s">
        <v>283</v>
      </c>
      <c r="D8" s="465"/>
      <c r="E8" s="466" t="s">
        <v>219</v>
      </c>
      <c r="F8" s="466" t="s">
        <v>284</v>
      </c>
      <c r="G8" s="466" t="s">
        <v>285</v>
      </c>
      <c r="H8" s="466" t="s">
        <v>225</v>
      </c>
      <c r="I8" s="443" t="s">
        <v>286</v>
      </c>
      <c r="J8" s="195" t="s">
        <v>287</v>
      </c>
      <c r="K8" s="443" t="s">
        <v>279</v>
      </c>
      <c r="L8" s="443" t="s">
        <v>288</v>
      </c>
      <c r="M8" s="443" t="s">
        <v>289</v>
      </c>
      <c r="N8" s="438" t="s">
        <v>290</v>
      </c>
      <c r="O8" s="438" t="s">
        <v>291</v>
      </c>
    </row>
    <row r="9" spans="1:257" s="198" customFormat="1" ht="51" customHeight="1" thickBot="1">
      <c r="A9" s="463"/>
      <c r="B9" s="465"/>
      <c r="C9" s="196" t="s">
        <v>292</v>
      </c>
      <c r="D9" s="465"/>
      <c r="E9" s="444"/>
      <c r="F9" s="444"/>
      <c r="G9" s="444"/>
      <c r="H9" s="444"/>
      <c r="I9" s="444"/>
      <c r="J9" s="197" t="s">
        <v>293</v>
      </c>
      <c r="K9" s="444" t="s">
        <v>294</v>
      </c>
      <c r="L9" s="444"/>
      <c r="M9" s="444" t="s">
        <v>294</v>
      </c>
      <c r="N9" s="440"/>
      <c r="O9" s="439"/>
      <c r="P9" s="182"/>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c r="CA9" s="184"/>
      <c r="CB9" s="184"/>
      <c r="CC9" s="184"/>
      <c r="CD9" s="184"/>
      <c r="CE9" s="184"/>
      <c r="CF9" s="184"/>
      <c r="CG9" s="184"/>
      <c r="CH9" s="184"/>
      <c r="CI9" s="184"/>
      <c r="CJ9" s="184"/>
      <c r="CK9" s="184"/>
      <c r="CL9" s="184"/>
      <c r="CM9" s="184"/>
      <c r="CN9" s="184"/>
      <c r="CO9" s="184"/>
      <c r="CP9" s="184"/>
      <c r="CQ9" s="184"/>
      <c r="CR9" s="184"/>
      <c r="CS9" s="184"/>
      <c r="CT9" s="184"/>
      <c r="CU9" s="184"/>
      <c r="CV9" s="184"/>
      <c r="CW9" s="184"/>
      <c r="CX9" s="184"/>
      <c r="CY9" s="184"/>
      <c r="CZ9" s="184"/>
      <c r="DA9" s="184"/>
      <c r="DB9" s="184"/>
      <c r="DC9" s="184"/>
      <c r="DD9" s="184"/>
      <c r="DE9" s="184"/>
      <c r="DF9" s="184"/>
      <c r="DG9" s="184"/>
      <c r="DH9" s="184"/>
      <c r="DI9" s="184"/>
      <c r="DJ9" s="184"/>
      <c r="DK9" s="184"/>
      <c r="DL9" s="184"/>
      <c r="DM9" s="184"/>
      <c r="DN9" s="184"/>
      <c r="DO9" s="184"/>
      <c r="DP9" s="184"/>
      <c r="DQ9" s="184"/>
      <c r="DR9" s="184"/>
      <c r="DS9" s="184"/>
      <c r="DT9" s="184"/>
      <c r="DU9" s="184"/>
      <c r="DV9" s="184"/>
      <c r="DW9" s="184"/>
      <c r="DX9" s="184"/>
      <c r="DY9" s="184"/>
      <c r="DZ9" s="184"/>
      <c r="EA9" s="184"/>
      <c r="EB9" s="184"/>
      <c r="EC9" s="184"/>
      <c r="ED9" s="184"/>
      <c r="EE9" s="184"/>
      <c r="EF9" s="184"/>
      <c r="EG9" s="184"/>
      <c r="EH9" s="184"/>
      <c r="EI9" s="184"/>
      <c r="EJ9" s="184"/>
      <c r="EK9" s="184"/>
      <c r="EL9" s="184"/>
      <c r="EM9" s="184"/>
      <c r="EN9" s="184"/>
      <c r="EO9" s="184"/>
      <c r="EP9" s="184"/>
      <c r="EQ9" s="184"/>
      <c r="ER9" s="184"/>
      <c r="ES9" s="184"/>
      <c r="ET9" s="184"/>
      <c r="EU9" s="184"/>
      <c r="EV9" s="184"/>
      <c r="EW9" s="184"/>
      <c r="EX9" s="184"/>
      <c r="EY9" s="184"/>
      <c r="EZ9" s="184"/>
      <c r="FA9" s="184"/>
      <c r="FB9" s="184"/>
      <c r="FC9" s="184"/>
      <c r="FD9" s="184"/>
      <c r="FE9" s="184"/>
      <c r="FF9" s="184"/>
      <c r="FG9" s="184"/>
      <c r="FH9" s="184"/>
      <c r="FI9" s="184"/>
      <c r="FJ9" s="184"/>
      <c r="FK9" s="184"/>
      <c r="FL9" s="184"/>
      <c r="FM9" s="184"/>
      <c r="FN9" s="184"/>
      <c r="FO9" s="184"/>
      <c r="FP9" s="184"/>
      <c r="FQ9" s="184"/>
      <c r="FR9" s="184"/>
      <c r="FS9" s="184"/>
      <c r="FT9" s="184"/>
      <c r="FU9" s="184"/>
      <c r="FV9" s="184"/>
      <c r="FW9" s="184"/>
      <c r="FX9" s="184"/>
      <c r="FY9" s="184"/>
      <c r="FZ9" s="184"/>
      <c r="GA9" s="184"/>
      <c r="GB9" s="184"/>
      <c r="GC9" s="184"/>
      <c r="GD9" s="184"/>
      <c r="GE9" s="184"/>
      <c r="GF9" s="184"/>
      <c r="GG9" s="184"/>
      <c r="GH9" s="184"/>
      <c r="GI9" s="184"/>
      <c r="GJ9" s="184"/>
      <c r="GK9" s="184"/>
      <c r="GL9" s="184"/>
      <c r="GM9" s="184"/>
      <c r="GN9" s="184"/>
      <c r="GO9" s="184"/>
      <c r="GP9" s="184"/>
      <c r="GQ9" s="184"/>
      <c r="GR9" s="184"/>
      <c r="GS9" s="184"/>
      <c r="GT9" s="184"/>
      <c r="GU9" s="184"/>
      <c r="GV9" s="184"/>
      <c r="GW9" s="184"/>
      <c r="GX9" s="184"/>
      <c r="GY9" s="184"/>
      <c r="GZ9" s="184"/>
      <c r="HA9" s="184"/>
      <c r="HB9" s="184"/>
      <c r="HC9" s="184"/>
      <c r="HD9" s="184"/>
      <c r="HE9" s="184"/>
      <c r="HF9" s="184"/>
      <c r="HG9" s="184"/>
      <c r="HH9" s="184"/>
      <c r="HI9" s="184"/>
      <c r="HJ9" s="184"/>
      <c r="HK9" s="184"/>
      <c r="HL9" s="184"/>
      <c r="HM9" s="184"/>
      <c r="HN9" s="184"/>
      <c r="HO9" s="184"/>
      <c r="HP9" s="184"/>
      <c r="HQ9" s="184"/>
      <c r="HR9" s="184"/>
      <c r="HS9" s="184"/>
      <c r="HT9" s="184"/>
      <c r="HU9" s="184"/>
      <c r="HV9" s="184"/>
      <c r="HW9" s="184"/>
      <c r="HX9" s="184"/>
      <c r="HY9" s="184"/>
      <c r="HZ9" s="184"/>
      <c r="IA9" s="184"/>
      <c r="IB9" s="184"/>
      <c r="IC9" s="184"/>
      <c r="ID9" s="184"/>
      <c r="IE9" s="184"/>
      <c r="IF9" s="184"/>
      <c r="IG9" s="184"/>
      <c r="IH9" s="184"/>
      <c r="II9" s="184"/>
      <c r="IJ9" s="184"/>
      <c r="IK9" s="184"/>
      <c r="IL9" s="184"/>
      <c r="IM9" s="184"/>
      <c r="IN9" s="184"/>
      <c r="IO9" s="184"/>
      <c r="IP9" s="184"/>
      <c r="IQ9" s="184"/>
      <c r="IR9" s="184"/>
      <c r="IS9" s="184"/>
      <c r="IT9" s="184"/>
      <c r="IU9" s="184"/>
      <c r="IV9" s="184"/>
      <c r="IW9" s="184"/>
    </row>
    <row r="10" spans="1:257" ht="25.5">
      <c r="A10" s="473">
        <v>1</v>
      </c>
      <c r="B10" s="407" t="s">
        <v>295</v>
      </c>
      <c r="C10" s="407" t="s">
        <v>296</v>
      </c>
      <c r="D10" s="172" t="s">
        <v>297</v>
      </c>
      <c r="E10" s="452">
        <v>150</v>
      </c>
      <c r="F10" s="452">
        <v>10</v>
      </c>
      <c r="G10" s="449">
        <f>+F10/E10</f>
        <v>6.6666666666666666E-2</v>
      </c>
      <c r="H10" s="407"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73" t="s">
        <v>298</v>
      </c>
      <c r="J10" s="199" t="s">
        <v>299</v>
      </c>
      <c r="K10" s="173" t="str">
        <f>IFERROR(CONCATENATE(INDEX('8- Políticas de Administración '!$B$16:$F$53,MATCH('5- Identificación de Riesgos'!J10,'8- Políticas de Administración '!$C$16:$C$54,0),1)," - ",L10),"")</f>
        <v>Moderado - 3</v>
      </c>
      <c r="L10" s="200">
        <f>IFERROR(VLOOKUP(INDEX('8- Políticas de Administración '!$B$16:$F$63,MATCH('5- Identificación de Riesgos'!J10,'8- Políticas de Administración '!$C$16:$C$64,0),1),'8- Políticas de Administración '!$B$16:$F$64,5,FALSE),"")</f>
        <v>3</v>
      </c>
      <c r="M10" s="407" t="str">
        <f>IFERROR(CONCATENATE(INDEX('8- Políticas de Administración '!$B$16:$F$53,MATCH(ROUND(AVERAGE(L10:L19),0),'8- Políticas de Administración '!$F$16:$F$53,0),1)," - ",ROUND(AVERAGE(L10:L19),0)),"")</f>
        <v>Moderado - 3</v>
      </c>
      <c r="N10" s="425" t="str">
        <f>IFERROR(CONCATENATE(VLOOKUP((LEFT(H10,LEN(H10)-4)&amp;LEFT(M10,LEN(M10)-4)),'9- Matriz de Calor '!$D$18:$E$42,2,0)," - ",RIGHT(H10,1)*RIGHT(M10,1)),"")</f>
        <v>Moderado - 6</v>
      </c>
      <c r="O10" s="492">
        <f>RIGHT(H10,1)*RIGHT(M10,1)</f>
        <v>6</v>
      </c>
    </row>
    <row r="11" spans="1:257" ht="25.5">
      <c r="A11" s="474"/>
      <c r="B11" s="408"/>
      <c r="C11" s="408"/>
      <c r="D11" s="174"/>
      <c r="E11" s="453"/>
      <c r="F11" s="453"/>
      <c r="G11" s="450"/>
      <c r="H11" s="408"/>
      <c r="I11" s="175" t="s">
        <v>300</v>
      </c>
      <c r="J11" s="201" t="s">
        <v>301</v>
      </c>
      <c r="K11" s="175" t="str">
        <f>IFERROR(CONCATENATE(INDEX('8- Políticas de Administración '!$B$16:$F$53,MATCH('5- Identificación de Riesgos'!J11,'8- Políticas de Administración '!$C$16:$C$54,0),1)," - ",L11),"")</f>
        <v>Moderado - 3</v>
      </c>
      <c r="L11" s="202">
        <f>IFERROR(VLOOKUP(INDEX('8- Políticas de Administración '!$B$16:$F$63,MATCH('5- Identificación de Riesgos'!J11,'8- Políticas de Administración '!$C$16:$C$64,0),1),'8- Políticas de Administración '!$B$16:$F$64,5,FALSE),"")</f>
        <v>3</v>
      </c>
      <c r="M11" s="408"/>
      <c r="N11" s="426"/>
      <c r="O11" s="492"/>
    </row>
    <row r="12" spans="1:257" ht="25.5">
      <c r="A12" s="474"/>
      <c r="B12" s="408"/>
      <c r="C12" s="408"/>
      <c r="D12" s="174" t="s">
        <v>302</v>
      </c>
      <c r="E12" s="453"/>
      <c r="F12" s="453"/>
      <c r="G12" s="450"/>
      <c r="H12" s="408"/>
      <c r="I12" s="175" t="s">
        <v>303</v>
      </c>
      <c r="J12" s="201" t="s">
        <v>304</v>
      </c>
      <c r="K12" s="175" t="str">
        <f>IFERROR(CONCATENATE(INDEX('8- Políticas de Administración '!$B$16:$F$53,MATCH('5- Identificación de Riesgos'!J12,'8- Políticas de Administración '!$C$16:$C$54,0),1)," - ",L12),"")</f>
        <v>Moderado - 3</v>
      </c>
      <c r="L12" s="202">
        <f>IFERROR(VLOOKUP(INDEX('8- Políticas de Administración '!$B$16:$F$63,MATCH('5- Identificación de Riesgos'!J12,'8- Políticas de Administración '!$C$16:$C$64,0),1),'8- Políticas de Administración '!$B$16:$F$64,5,FALSE),"")</f>
        <v>3</v>
      </c>
      <c r="M12" s="408"/>
      <c r="N12" s="426"/>
      <c r="O12" s="492"/>
    </row>
    <row r="13" spans="1:257" ht="25.5">
      <c r="A13" s="474"/>
      <c r="B13" s="408"/>
      <c r="C13" s="408"/>
      <c r="D13" s="174" t="s">
        <v>305</v>
      </c>
      <c r="E13" s="453"/>
      <c r="F13" s="453"/>
      <c r="G13" s="450"/>
      <c r="H13" s="408"/>
      <c r="I13" s="175" t="s">
        <v>306</v>
      </c>
      <c r="J13" s="201" t="s">
        <v>307</v>
      </c>
      <c r="K13" s="175" t="str">
        <f>IFERROR(CONCATENATE(INDEX('8- Políticas de Administración '!$B$16:$F$53,MATCH('5- Identificación de Riesgos'!J13,'8- Políticas de Administración '!$C$16:$C$54,0),1)," - ",L13),"")</f>
        <v>Menor - 2</v>
      </c>
      <c r="L13" s="202">
        <f>IFERROR(VLOOKUP(INDEX('8- Políticas de Administración '!$B$16:$F$63,MATCH('5- Identificación de Riesgos'!J13,'8- Políticas de Administración '!$C$16:$C$64,0),1),'8- Políticas de Administración '!$B$16:$F$64,5,FALSE),"")</f>
        <v>2</v>
      </c>
      <c r="M13" s="408"/>
      <c r="N13" s="426"/>
      <c r="O13" s="492"/>
    </row>
    <row r="14" spans="1:257" ht="25.5">
      <c r="A14" s="474"/>
      <c r="B14" s="408"/>
      <c r="C14" s="408"/>
      <c r="D14" s="203" t="s">
        <v>308</v>
      </c>
      <c r="E14" s="453"/>
      <c r="F14" s="453"/>
      <c r="G14" s="450"/>
      <c r="H14" s="408"/>
      <c r="I14" s="175" t="s">
        <v>309</v>
      </c>
      <c r="J14" s="201" t="s">
        <v>310</v>
      </c>
      <c r="K14" s="175" t="str">
        <f>IFERROR(CONCATENATE(INDEX('8- Políticas de Administración '!$B$16:$F$53,MATCH('5- Identificación de Riesgos'!J14,'8- Políticas de Administración '!$C$16:$C$54,0),1)," - ",L14),"")</f>
        <v>Menor - 2</v>
      </c>
      <c r="L14" s="202">
        <f>IFERROR(VLOOKUP(INDEX('8- Políticas de Administración '!$B$16:$F$63,MATCH('5- Identificación de Riesgos'!J14,'8- Políticas de Administración '!$C$16:$C$64,0),1),'8- Políticas de Administración '!$B$16:$F$64,5,FALSE),"")</f>
        <v>2</v>
      </c>
      <c r="M14" s="408"/>
      <c r="N14" s="426"/>
      <c r="O14" s="492"/>
    </row>
    <row r="15" spans="1:257">
      <c r="A15" s="474"/>
      <c r="B15" s="408"/>
      <c r="C15" s="408"/>
      <c r="D15" s="203"/>
      <c r="E15" s="453"/>
      <c r="F15" s="453"/>
      <c r="G15" s="450"/>
      <c r="H15" s="408"/>
      <c r="I15" s="175"/>
      <c r="J15" s="201"/>
      <c r="K15" s="175" t="str">
        <f>IFERROR(CONCATENATE(INDEX('8- Políticas de Administración '!$B$16:$F$53,MATCH('5- Identificación de Riesgos'!J15,'8- Políticas de Administración '!$C$16:$C$54,0),1)," - ",L15),"")</f>
        <v/>
      </c>
      <c r="L15" s="202" t="str">
        <f>IFERROR(VLOOKUP(INDEX('8- Políticas de Administración '!$B$16:$F$63,MATCH('5- Identificación de Riesgos'!J15,'8- Políticas de Administración '!$C$16:$C$64,0),1),'8- Políticas de Administración '!$B$16:$F$64,5,FALSE),"")</f>
        <v/>
      </c>
      <c r="M15" s="408"/>
      <c r="N15" s="426"/>
      <c r="O15" s="492"/>
    </row>
    <row r="16" spans="1:257">
      <c r="A16" s="474"/>
      <c r="B16" s="408"/>
      <c r="C16" s="408"/>
      <c r="D16" s="204"/>
      <c r="E16" s="453"/>
      <c r="F16" s="453"/>
      <c r="G16" s="450"/>
      <c r="H16" s="408"/>
      <c r="I16" s="175"/>
      <c r="J16" s="201"/>
      <c r="K16" s="175" t="str">
        <f>IFERROR(CONCATENATE(INDEX('8- Políticas de Administración '!$B$16:$F$53,MATCH('5- Identificación de Riesgos'!J16,'8- Políticas de Administración '!$C$16:$C$54,0),1)," - ",L16),"")</f>
        <v/>
      </c>
      <c r="L16" s="202" t="str">
        <f>IFERROR(VLOOKUP(INDEX('8- Políticas de Administración '!$B$16:$F$63,MATCH('5- Identificación de Riesgos'!J16,'8- Políticas de Administración '!$C$16:$C$64,0),1),'8- Políticas de Administración '!$B$16:$F$64,5,FALSE),"")</f>
        <v/>
      </c>
      <c r="M16" s="408"/>
      <c r="N16" s="426"/>
      <c r="O16" s="492"/>
    </row>
    <row r="17" spans="1:15">
      <c r="A17" s="474"/>
      <c r="B17" s="408"/>
      <c r="C17" s="408"/>
      <c r="D17" s="204"/>
      <c r="E17" s="453"/>
      <c r="F17" s="453"/>
      <c r="G17" s="450"/>
      <c r="H17" s="408"/>
      <c r="I17" s="175"/>
      <c r="J17" s="201"/>
      <c r="K17" s="175" t="str">
        <f>IFERROR(CONCATENATE(INDEX('8- Políticas de Administración '!$B$16:$F$53,MATCH('5- Identificación de Riesgos'!J17,'8- Políticas de Administración '!$C$16:$C$54,0),1)," - ",L17),"")</f>
        <v/>
      </c>
      <c r="L17" s="202" t="str">
        <f>IFERROR(VLOOKUP(INDEX('8- Políticas de Administración '!$B$16:$F$63,MATCH('5- Identificación de Riesgos'!J17,'8- Políticas de Administración '!$C$16:$C$64,0),1),'8- Políticas de Administración '!$B$16:$F$64,5,FALSE),"")</f>
        <v/>
      </c>
      <c r="M17" s="408"/>
      <c r="N17" s="426"/>
      <c r="O17" s="492"/>
    </row>
    <row r="18" spans="1:15">
      <c r="A18" s="474"/>
      <c r="B18" s="408"/>
      <c r="C18" s="408"/>
      <c r="D18" s="204"/>
      <c r="E18" s="453"/>
      <c r="F18" s="453"/>
      <c r="G18" s="450"/>
      <c r="H18" s="408"/>
      <c r="I18" s="175"/>
      <c r="J18" s="201"/>
      <c r="K18" s="175" t="str">
        <f>IFERROR(CONCATENATE(INDEX('8- Políticas de Administración '!$B$16:$F$53,MATCH('5- Identificación de Riesgos'!J18,'8- Políticas de Administración '!$C$16:$C$54,0),1)," - ",L18),"")</f>
        <v/>
      </c>
      <c r="L18" s="202" t="str">
        <f>IFERROR(VLOOKUP(INDEX('8- Políticas de Administración '!$B$16:$F$63,MATCH('5- Identificación de Riesgos'!J18,'8- Políticas de Administración '!$C$16:$C$64,0),1),'8- Políticas de Administración '!$B$16:$F$64,5,FALSE),"")</f>
        <v/>
      </c>
      <c r="M18" s="408"/>
      <c r="N18" s="426"/>
      <c r="O18" s="492"/>
    </row>
    <row r="19" spans="1:15" ht="13.5" thickBot="1">
      <c r="A19" s="475"/>
      <c r="B19" s="409"/>
      <c r="C19" s="409"/>
      <c r="D19" s="205"/>
      <c r="E19" s="454"/>
      <c r="F19" s="454"/>
      <c r="G19" s="451"/>
      <c r="H19" s="409"/>
      <c r="I19" s="176"/>
      <c r="J19" s="206"/>
      <c r="K19" s="176" t="str">
        <f>IFERROR(CONCATENATE(INDEX('8- Políticas de Administración '!$B$16:$F$53,MATCH('5- Identificación de Riesgos'!J19,'8- Políticas de Administración '!$C$16:$C$54,0),1)," - ",L19),"")</f>
        <v/>
      </c>
      <c r="L19" s="207" t="str">
        <f>IFERROR(VLOOKUP(INDEX('8- Políticas de Administración '!$B$16:$F$63,MATCH('5- Identificación de Riesgos'!J19,'8- Políticas de Administración '!$C$16:$C$64,0),1),'8- Políticas de Administración '!$B$16:$F$64,5,FALSE),"")</f>
        <v/>
      </c>
      <c r="M19" s="409"/>
      <c r="N19" s="427"/>
      <c r="O19" s="492"/>
    </row>
    <row r="20" spans="1:15" ht="25.5">
      <c r="A20" s="476">
        <v>2</v>
      </c>
      <c r="B20" s="407" t="s">
        <v>311</v>
      </c>
      <c r="C20" s="407" t="s">
        <v>312</v>
      </c>
      <c r="D20" s="172" t="s">
        <v>313</v>
      </c>
      <c r="E20" s="407">
        <v>150</v>
      </c>
      <c r="F20" s="407">
        <v>10</v>
      </c>
      <c r="G20" s="449">
        <f t="shared" ref="G20" si="0">+F20/E20</f>
        <v>6.6666666666666666E-2</v>
      </c>
      <c r="H20" s="407"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Baja - 2</v>
      </c>
      <c r="I20" s="173" t="s">
        <v>298</v>
      </c>
      <c r="J20" s="199" t="s">
        <v>314</v>
      </c>
      <c r="K20" s="173" t="str">
        <f>IFERROR(CONCATENATE(INDEX('8- Políticas de Administración '!$B$16:$F$53,MATCH('5- Identificación de Riesgos'!J20,'8- Políticas de Administración '!$C$16:$C$54,0),1)," - ",L20),"")</f>
        <v>Menor - 2</v>
      </c>
      <c r="L20" s="200">
        <f>IFERROR(VLOOKUP(INDEX('8- Políticas de Administración '!$B$16:$F$63,MATCH('5- Identificación de Riesgos'!J20,'8- Políticas de Administración '!$C$16:$C$64,0),1),'8- Políticas de Administración '!$B$16:$F$64,5,FALSE),"")</f>
        <v>2</v>
      </c>
      <c r="M20" s="407" t="str">
        <f>IFERROR(CONCATENATE(INDEX('8- Políticas de Administración '!$B$16:$F$53,MATCH(ROUND(AVERAGE(L20:L29),0),'8- Políticas de Administración '!$F$16:$F$53,0),1)," - ",ROUND(AVERAGE(L20:L29),0)),"")</f>
        <v>Menor - 2</v>
      </c>
      <c r="N20" s="425" t="str">
        <f>IFERROR(CONCATENATE(VLOOKUP((LEFT(H20,LEN(H20)-4)&amp;LEFT(M20,LEN(M20)-4)),'9- Matriz de Calor '!$D$18:$E$42,2,0)," - ",RIGHT(H20,1)*RIGHT(M20,1)),"")</f>
        <v>Moderado - 4</v>
      </c>
      <c r="O20" s="493">
        <f>RIGHT(H20,1)*RIGHT(M20,1)</f>
        <v>4</v>
      </c>
    </row>
    <row r="21" spans="1:15">
      <c r="A21" s="430"/>
      <c r="B21" s="408"/>
      <c r="C21" s="408"/>
      <c r="D21" s="174" t="s">
        <v>315</v>
      </c>
      <c r="E21" s="408"/>
      <c r="F21" s="408"/>
      <c r="G21" s="450"/>
      <c r="H21" s="408"/>
      <c r="I21" s="175"/>
      <c r="J21" s="201"/>
      <c r="K21" s="175" t="str">
        <f>IFERROR(CONCATENATE(INDEX('8- Políticas de Administración '!$B$16:$F$53,MATCH('5- Identificación de Riesgos'!J21,'8- Políticas de Administración '!$C$16:$C$54,0),1)," - ",L21),"")</f>
        <v/>
      </c>
      <c r="L21" s="202" t="str">
        <f>IFERROR(VLOOKUP(INDEX('8- Políticas de Administración '!$B$16:$F$63,MATCH('5- Identificación de Riesgos'!J21,'8- Políticas de Administración '!$C$16:$C$64,0),1),'8- Políticas de Administración '!$B$16:$F$64,5,FALSE),"")</f>
        <v/>
      </c>
      <c r="M21" s="408"/>
      <c r="N21" s="426"/>
      <c r="O21" s="494"/>
    </row>
    <row r="22" spans="1:15" ht="25.5">
      <c r="A22" s="430"/>
      <c r="B22" s="408"/>
      <c r="C22" s="408"/>
      <c r="D22" s="174" t="s">
        <v>316</v>
      </c>
      <c r="E22" s="408"/>
      <c r="F22" s="408"/>
      <c r="G22" s="450"/>
      <c r="H22" s="408"/>
      <c r="I22" s="175" t="s">
        <v>300</v>
      </c>
      <c r="J22" s="201" t="s">
        <v>301</v>
      </c>
      <c r="K22" s="175" t="str">
        <f>IFERROR(CONCATENATE(INDEX('8- Políticas de Administración '!$B$16:$F$53,MATCH('5- Identificación de Riesgos'!J22,'8- Políticas de Administración '!$C$16:$C$54,0),1)," - ",L22),"")</f>
        <v>Moderado - 3</v>
      </c>
      <c r="L22" s="202">
        <f>IFERROR(VLOOKUP(INDEX('8- Políticas de Administración '!$B$16:$F$63,MATCH('5- Identificación de Riesgos'!J22,'8- Políticas de Administración '!$C$16:$C$64,0),1),'8- Políticas de Administración '!$B$16:$F$64,5,FALSE),"")</f>
        <v>3</v>
      </c>
      <c r="M22" s="408"/>
      <c r="N22" s="426"/>
      <c r="O22" s="494"/>
    </row>
    <row r="23" spans="1:15" ht="25.5">
      <c r="A23" s="430"/>
      <c r="B23" s="408"/>
      <c r="C23" s="408"/>
      <c r="D23" s="174" t="s">
        <v>317</v>
      </c>
      <c r="E23" s="408"/>
      <c r="F23" s="408"/>
      <c r="G23" s="450"/>
      <c r="H23" s="408"/>
      <c r="I23" s="175" t="s">
        <v>303</v>
      </c>
      <c r="J23" s="201" t="s">
        <v>304</v>
      </c>
      <c r="K23" s="175" t="str">
        <f>IFERROR(CONCATENATE(INDEX('8- Políticas de Administración '!$B$16:$F$53,MATCH('5- Identificación de Riesgos'!J23,'8- Políticas de Administración '!$C$16:$C$54,0),1)," - ",L23),"")</f>
        <v>Moderado - 3</v>
      </c>
      <c r="L23" s="202">
        <f>IFERROR(VLOOKUP(INDEX('8- Políticas de Administración '!$B$16:$F$63,MATCH('5- Identificación de Riesgos'!J23,'8- Políticas de Administración '!$C$16:$C$64,0),1),'8- Políticas de Administración '!$B$16:$F$64,5,FALSE),"")</f>
        <v>3</v>
      </c>
      <c r="M23" s="408"/>
      <c r="N23" s="426"/>
      <c r="O23" s="494"/>
    </row>
    <row r="24" spans="1:15" ht="25.5">
      <c r="A24" s="430"/>
      <c r="B24" s="408"/>
      <c r="C24" s="408"/>
      <c r="D24" s="174" t="s">
        <v>318</v>
      </c>
      <c r="E24" s="408"/>
      <c r="F24" s="408"/>
      <c r="G24" s="450"/>
      <c r="H24" s="408"/>
      <c r="I24" s="175" t="s">
        <v>306</v>
      </c>
      <c r="J24" s="201" t="s">
        <v>307</v>
      </c>
      <c r="K24" s="175" t="str">
        <f>IFERROR(CONCATENATE(INDEX('8- Políticas de Administración '!$B$16:$F$53,MATCH('5- Identificación de Riesgos'!J24,'8- Políticas de Administración '!$C$16:$C$54,0),1)," - ",L24),"")</f>
        <v>Menor - 2</v>
      </c>
      <c r="L24" s="202">
        <f>IFERROR(VLOOKUP(INDEX('8- Políticas de Administración '!$B$16:$F$63,MATCH('5- Identificación de Riesgos'!J24,'8- Políticas de Administración '!$C$16:$C$64,0),1),'8- Políticas de Administración '!$B$16:$F$64,5,FALSE),"")</f>
        <v>2</v>
      </c>
      <c r="M24" s="408"/>
      <c r="N24" s="426"/>
      <c r="O24" s="494"/>
    </row>
    <row r="25" spans="1:15" ht="25.5">
      <c r="A25" s="430"/>
      <c r="B25" s="408"/>
      <c r="C25" s="408"/>
      <c r="D25" s="208" t="s">
        <v>319</v>
      </c>
      <c r="E25" s="408"/>
      <c r="F25" s="408"/>
      <c r="G25" s="450"/>
      <c r="H25" s="408"/>
      <c r="I25" s="175" t="s">
        <v>306</v>
      </c>
      <c r="J25" s="201" t="s">
        <v>307</v>
      </c>
      <c r="K25" s="175" t="str">
        <f>IFERROR(CONCATENATE(INDEX('8- Políticas de Administración '!$B$16:$F$53,MATCH('5- Identificación de Riesgos'!J25,'8- Políticas de Administración '!$C$16:$C$54,0),1)," - ",L25),"")</f>
        <v>Menor - 2</v>
      </c>
      <c r="L25" s="202">
        <f>IFERROR(VLOOKUP(INDEX('8- Políticas de Administración '!$B$16:$F$63,MATCH('5- Identificación de Riesgos'!J25,'8- Políticas de Administración '!$C$16:$C$64,0),1),'8- Políticas de Administración '!$B$16:$F$64,5,FALSE),"")</f>
        <v>2</v>
      </c>
      <c r="M25" s="408"/>
      <c r="N25" s="426"/>
      <c r="O25" s="494"/>
    </row>
    <row r="26" spans="1:15" ht="25.5">
      <c r="A26" s="430"/>
      <c r="B26" s="408"/>
      <c r="C26" s="408"/>
      <c r="D26" s="204" t="s">
        <v>320</v>
      </c>
      <c r="E26" s="408"/>
      <c r="F26" s="408"/>
      <c r="G26" s="450"/>
      <c r="H26" s="408"/>
      <c r="I26" s="175" t="s">
        <v>309</v>
      </c>
      <c r="J26" s="201" t="s">
        <v>310</v>
      </c>
      <c r="K26" s="175" t="str">
        <f>IFERROR(CONCATENATE(INDEX('8- Políticas de Administración '!$B$16:$F$53,MATCH('5- Identificación de Riesgos'!J26,'8- Políticas de Administración '!$C$16:$C$54,0),1)," - ",L26),"")</f>
        <v>Menor - 2</v>
      </c>
      <c r="L26" s="202">
        <f>IFERROR(VLOOKUP(INDEX('8- Políticas de Administración '!$B$16:$F$63,MATCH('5- Identificación de Riesgos'!J26,'8- Políticas de Administración '!$C$16:$C$64,0),1),'8- Políticas de Administración '!$B$16:$F$64,5,FALSE),"")</f>
        <v>2</v>
      </c>
      <c r="M26" s="408"/>
      <c r="N26" s="426"/>
      <c r="O26" s="494"/>
    </row>
    <row r="27" spans="1:15">
      <c r="A27" s="430"/>
      <c r="B27" s="408"/>
      <c r="C27" s="408"/>
      <c r="D27" s="204" t="s">
        <v>321</v>
      </c>
      <c r="E27" s="408"/>
      <c r="F27" s="408"/>
      <c r="G27" s="450"/>
      <c r="H27" s="408"/>
      <c r="I27" s="175"/>
      <c r="J27" s="201"/>
      <c r="K27" s="175" t="str">
        <f>IFERROR(CONCATENATE(INDEX('8- Políticas de Administración '!$B$16:$F$53,MATCH('5- Identificación de Riesgos'!J27,'8- Políticas de Administración '!$C$16:$C$54,0),1)," - ",L27),"")</f>
        <v/>
      </c>
      <c r="L27" s="202" t="str">
        <f>IFERROR(VLOOKUP(INDEX('8- Políticas de Administración '!$B$16:$F$63,MATCH('5- Identificación de Riesgos'!J27,'8- Políticas de Administración '!$C$16:$C$64,0),1),'8- Políticas de Administración '!$B$16:$F$64,5,FALSE),"")</f>
        <v/>
      </c>
      <c r="M27" s="408"/>
      <c r="N27" s="426"/>
      <c r="O27" s="494"/>
    </row>
    <row r="28" spans="1:15">
      <c r="A28" s="430"/>
      <c r="B28" s="408"/>
      <c r="C28" s="408"/>
      <c r="D28" s="204"/>
      <c r="E28" s="408"/>
      <c r="F28" s="408"/>
      <c r="G28" s="450"/>
      <c r="H28" s="408"/>
      <c r="I28" s="175"/>
      <c r="J28" s="201"/>
      <c r="K28" s="175" t="str">
        <f>IFERROR(CONCATENATE(INDEX('8- Políticas de Administración '!$B$16:$F$53,MATCH('5- Identificación de Riesgos'!J28,'8- Políticas de Administración '!$C$16:$C$54,0),1)," - ",L28),"")</f>
        <v/>
      </c>
      <c r="L28" s="202" t="str">
        <f>IFERROR(VLOOKUP(INDEX('8- Políticas de Administración '!$B$16:$F$63,MATCH('5- Identificación de Riesgos'!J28,'8- Políticas de Administración '!$C$16:$C$64,0),1),'8- Políticas de Administración '!$B$16:$F$64,5,FALSE),"")</f>
        <v/>
      </c>
      <c r="M28" s="408"/>
      <c r="N28" s="426"/>
      <c r="O28" s="494"/>
    </row>
    <row r="29" spans="1:15" ht="13.5" thickBot="1">
      <c r="A29" s="477"/>
      <c r="B29" s="409"/>
      <c r="C29" s="409"/>
      <c r="D29" s="205"/>
      <c r="E29" s="409"/>
      <c r="F29" s="409"/>
      <c r="G29" s="451"/>
      <c r="H29" s="409"/>
      <c r="I29" s="176"/>
      <c r="J29" s="206"/>
      <c r="K29" s="176" t="str">
        <f>IFERROR(CONCATENATE(INDEX('8- Políticas de Administración '!$B$16:$F$53,MATCH('5- Identificación de Riesgos'!J29,'8- Políticas de Administración '!$C$16:$C$54,0),1)," - ",L29),"")</f>
        <v/>
      </c>
      <c r="L29" s="207" t="str">
        <f>IFERROR(VLOOKUP(INDEX('8- Políticas de Administración '!$B$16:$F$63,MATCH('5- Identificación de Riesgos'!J29,'8- Políticas de Administración '!$C$16:$C$64,0),1),'8- Políticas de Administración '!$B$16:$F$64,5,FALSE),"")</f>
        <v/>
      </c>
      <c r="M29" s="409"/>
      <c r="N29" s="427"/>
      <c r="O29" s="494"/>
    </row>
    <row r="30" spans="1:15" ht="25.5">
      <c r="A30" s="476">
        <v>3</v>
      </c>
      <c r="B30" s="419" t="s">
        <v>322</v>
      </c>
      <c r="C30" s="407" t="s">
        <v>323</v>
      </c>
      <c r="D30" s="172" t="s">
        <v>324</v>
      </c>
      <c r="E30" s="407">
        <v>150</v>
      </c>
      <c r="F30" s="407">
        <v>10</v>
      </c>
      <c r="G30" s="449">
        <f t="shared" ref="G30" si="1">+F30/E30</f>
        <v>6.6666666666666666E-2</v>
      </c>
      <c r="H30" s="407"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Baja - 2</v>
      </c>
      <c r="I30" s="173" t="s">
        <v>300</v>
      </c>
      <c r="J30" s="199" t="s">
        <v>325</v>
      </c>
      <c r="K30" s="173" t="str">
        <f>IFERROR(CONCATENATE(INDEX('8- Políticas de Administración '!$B$16:$F$53,MATCH('5- Identificación de Riesgos'!J30,'8- Políticas de Administración '!$C$16:$C$54,0),1)," - ",L30),"")</f>
        <v>Menor - 2</v>
      </c>
      <c r="L30" s="200">
        <f>IFERROR(VLOOKUP(INDEX('8- Políticas de Administración '!$B$16:$F$63,MATCH('5- Identificación de Riesgos'!J30,'8- Políticas de Administración '!$C$16:$C$64,0),1),'8- Políticas de Administración '!$B$16:$F$64,5,FALSE),"")</f>
        <v>2</v>
      </c>
      <c r="M30" s="407" t="str">
        <f>IFERROR(CONCATENATE(INDEX('8- Políticas de Administración '!$B$16:$F$53,MATCH(ROUND(AVERAGE(L30:L39),0),'8- Políticas de Administración '!$F$16:$F$53,0),1)," - ",ROUND(AVERAGE(L30:L39),0)),"")</f>
        <v>Moderado - 3</v>
      </c>
      <c r="N30" s="425" t="str">
        <f>IFERROR(CONCATENATE(VLOOKUP((LEFT(H30,LEN(H30)-4)&amp;LEFT(M30,LEN(M30)-4)),'9- Matriz de Calor '!$D$18:$E$42,2,0)," - ",RIGHT(H30,1)*RIGHT(M30,1)),"")</f>
        <v>Moderado - 6</v>
      </c>
      <c r="O30" s="494">
        <f>RIGHT(H30,1)*RIGHT(M30,1)</f>
        <v>6</v>
      </c>
    </row>
    <row r="31" spans="1:15" ht="25.5">
      <c r="A31" s="430"/>
      <c r="B31" s="420"/>
      <c r="C31" s="408"/>
      <c r="D31" s="174" t="s">
        <v>326</v>
      </c>
      <c r="E31" s="408"/>
      <c r="F31" s="408"/>
      <c r="G31" s="450"/>
      <c r="H31" s="408"/>
      <c r="I31" s="175" t="s">
        <v>306</v>
      </c>
      <c r="J31" s="201" t="s">
        <v>327</v>
      </c>
      <c r="K31" s="175" t="str">
        <f>IFERROR(CONCATENATE(INDEX('8- Políticas de Administración '!$B$16:$F$53,MATCH('5- Identificación de Riesgos'!J31,'8- Políticas de Administración '!$C$16:$C$54,0),1)," - ",L31),"")</f>
        <v>Moderado - 3</v>
      </c>
      <c r="L31" s="202">
        <f>IFERROR(VLOOKUP(INDEX('8- Políticas de Administración '!$B$16:$F$63,MATCH('5- Identificación de Riesgos'!J31,'8- Políticas de Administración '!$C$16:$C$64,0),1),'8- Políticas de Administración '!$B$16:$F$64,5,FALSE),"")</f>
        <v>3</v>
      </c>
      <c r="M31" s="408"/>
      <c r="N31" s="426"/>
      <c r="O31" s="494"/>
    </row>
    <row r="32" spans="1:15" ht="25.5">
      <c r="A32" s="430"/>
      <c r="B32" s="420"/>
      <c r="C32" s="408"/>
      <c r="D32" s="174" t="s">
        <v>328</v>
      </c>
      <c r="E32" s="408"/>
      <c r="F32" s="408"/>
      <c r="G32" s="450"/>
      <c r="H32" s="408"/>
      <c r="I32" s="175" t="s">
        <v>298</v>
      </c>
      <c r="J32" s="201" t="s">
        <v>299</v>
      </c>
      <c r="K32" s="175" t="str">
        <f>IFERROR(CONCATENATE(INDEX('8- Políticas de Administración '!$B$16:$F$53,MATCH('5- Identificación de Riesgos'!J32,'8- Políticas de Administración '!$C$16:$C$54,0),1)," - ",L32),"")</f>
        <v>Moderado - 3</v>
      </c>
      <c r="L32" s="202">
        <f>IFERROR(VLOOKUP(INDEX('8- Políticas de Administración '!$B$16:$F$63,MATCH('5- Identificación de Riesgos'!J32,'8- Políticas de Administración '!$C$16:$C$64,0),1),'8- Políticas de Administración '!$B$16:$F$64,5,FALSE),"")</f>
        <v>3</v>
      </c>
      <c r="M32" s="408"/>
      <c r="N32" s="426"/>
      <c r="O32" s="494"/>
    </row>
    <row r="33" spans="1:15" ht="25.5">
      <c r="A33" s="430"/>
      <c r="B33" s="420"/>
      <c r="C33" s="408"/>
      <c r="D33" s="174" t="s">
        <v>329</v>
      </c>
      <c r="E33" s="408"/>
      <c r="F33" s="408"/>
      <c r="G33" s="450"/>
      <c r="H33" s="408"/>
      <c r="I33" s="175" t="s">
        <v>303</v>
      </c>
      <c r="J33" s="201" t="s">
        <v>304</v>
      </c>
      <c r="K33" s="175" t="str">
        <f>IFERROR(CONCATENATE(INDEX('8- Políticas de Administración '!$B$16:$F$53,MATCH('5- Identificación de Riesgos'!J33,'8- Políticas de Administración '!$C$16:$C$54,0),1)," - ",L33),"")</f>
        <v>Moderado - 3</v>
      </c>
      <c r="L33" s="202">
        <f>IFERROR(VLOOKUP(INDEX('8- Políticas de Administración '!$B$16:$F$63,MATCH('5- Identificación de Riesgos'!J33,'8- Políticas de Administración '!$C$16:$C$64,0),1),'8- Políticas de Administración '!$B$16:$F$64,5,FALSE),"")</f>
        <v>3</v>
      </c>
      <c r="M33" s="408"/>
      <c r="N33" s="426"/>
      <c r="O33" s="494"/>
    </row>
    <row r="34" spans="1:15" ht="25.5">
      <c r="A34" s="430"/>
      <c r="B34" s="420"/>
      <c r="C34" s="408"/>
      <c r="D34" s="204" t="s">
        <v>330</v>
      </c>
      <c r="E34" s="408"/>
      <c r="F34" s="408"/>
      <c r="G34" s="450"/>
      <c r="H34" s="408"/>
      <c r="I34" s="175" t="s">
        <v>306</v>
      </c>
      <c r="J34" s="201" t="s">
        <v>307</v>
      </c>
      <c r="K34" s="175" t="str">
        <f>IFERROR(CONCATENATE(INDEX('8- Políticas de Administración '!$B$16:$F$53,MATCH('5- Identificación de Riesgos'!J34,'8- Políticas de Administración '!$C$16:$C$54,0),1)," - ",L34),"")</f>
        <v>Menor - 2</v>
      </c>
      <c r="L34" s="202">
        <f>IFERROR(VLOOKUP(INDEX('8- Políticas de Administración '!$B$16:$F$63,MATCH('5- Identificación de Riesgos'!J34,'8- Políticas de Administración '!$C$16:$C$64,0),1),'8- Políticas de Administración '!$B$16:$F$64,5,FALSE),"")</f>
        <v>2</v>
      </c>
      <c r="M34" s="408"/>
      <c r="N34" s="426"/>
      <c r="O34" s="494"/>
    </row>
    <row r="35" spans="1:15" ht="25.5">
      <c r="A35" s="430"/>
      <c r="B35" s="420"/>
      <c r="C35" s="408"/>
      <c r="D35" s="209" t="s">
        <v>331</v>
      </c>
      <c r="E35" s="408"/>
      <c r="F35" s="408"/>
      <c r="G35" s="450"/>
      <c r="H35" s="408"/>
      <c r="I35" s="175" t="s">
        <v>309</v>
      </c>
      <c r="J35" s="201" t="s">
        <v>310</v>
      </c>
      <c r="K35" s="175" t="str">
        <f>IFERROR(CONCATENATE(INDEX('8- Políticas de Administración '!$B$16:$F$53,MATCH('5- Identificación de Riesgos'!J35,'8- Políticas de Administración '!$C$16:$C$54,0),1)," - ",L35),"")</f>
        <v>Menor - 2</v>
      </c>
      <c r="L35" s="202">
        <f>IFERROR(VLOOKUP(INDEX('8- Políticas de Administración '!$B$16:$F$63,MATCH('5- Identificación de Riesgos'!J35,'8- Políticas de Administración '!$C$16:$C$64,0),1),'8- Políticas de Administración '!$B$16:$F$64,5,FALSE),"")</f>
        <v>2</v>
      </c>
      <c r="M35" s="408"/>
      <c r="N35" s="426"/>
      <c r="O35" s="494"/>
    </row>
    <row r="36" spans="1:15">
      <c r="A36" s="430"/>
      <c r="B36" s="420"/>
      <c r="C36" s="408"/>
      <c r="D36" s="203" t="s">
        <v>332</v>
      </c>
      <c r="E36" s="408"/>
      <c r="F36" s="408"/>
      <c r="G36" s="450"/>
      <c r="H36" s="408"/>
      <c r="I36" s="175"/>
      <c r="J36" s="201"/>
      <c r="K36" s="175" t="str">
        <f>IFERROR(CONCATENATE(INDEX('8- Políticas de Administración '!$B$16:$F$53,MATCH('5- Identificación de Riesgos'!J36,'8- Políticas de Administración '!$C$16:$C$54,0),1)," - ",L36),"")</f>
        <v/>
      </c>
      <c r="L36" s="202" t="str">
        <f>IFERROR(VLOOKUP(INDEX('8- Políticas de Administración '!$B$16:$F$63,MATCH('5- Identificación de Riesgos'!J36,'8- Políticas de Administración '!$C$16:$C$64,0),1),'8- Políticas de Administración '!$B$16:$F$64,5,FALSE),"")</f>
        <v/>
      </c>
      <c r="M36" s="408"/>
      <c r="N36" s="426"/>
      <c r="O36" s="494"/>
    </row>
    <row r="37" spans="1:15">
      <c r="A37" s="430"/>
      <c r="B37" s="420"/>
      <c r="C37" s="408"/>
      <c r="D37" s="204"/>
      <c r="E37" s="408"/>
      <c r="F37" s="408"/>
      <c r="G37" s="450"/>
      <c r="H37" s="408"/>
      <c r="I37" s="175"/>
      <c r="J37" s="201"/>
      <c r="K37" s="175" t="str">
        <f>IFERROR(CONCATENATE(INDEX('8- Políticas de Administración '!$B$16:$F$53,MATCH('5- Identificación de Riesgos'!J37,'8- Políticas de Administración '!$C$16:$C$54,0),1)," - ",L37),"")</f>
        <v/>
      </c>
      <c r="L37" s="202" t="str">
        <f>IFERROR(VLOOKUP(INDEX('8- Políticas de Administración '!$B$16:$F$63,MATCH('5- Identificación de Riesgos'!J37,'8- Políticas de Administración '!$C$16:$C$64,0),1),'8- Políticas de Administración '!$B$16:$F$64,5,FALSE),"")</f>
        <v/>
      </c>
      <c r="M37" s="408"/>
      <c r="N37" s="426"/>
      <c r="O37" s="494"/>
    </row>
    <row r="38" spans="1:15">
      <c r="A38" s="430"/>
      <c r="B38" s="420"/>
      <c r="C38" s="408"/>
      <c r="D38" s="204"/>
      <c r="E38" s="408"/>
      <c r="F38" s="408"/>
      <c r="G38" s="450"/>
      <c r="H38" s="408"/>
      <c r="I38" s="175"/>
      <c r="J38" s="201"/>
      <c r="K38" s="175" t="str">
        <f>IFERROR(CONCATENATE(INDEX('8- Políticas de Administración '!$B$16:$F$53,MATCH('5- Identificación de Riesgos'!J38,'8- Políticas de Administración '!$C$16:$C$54,0),1)," - ",L38),"")</f>
        <v/>
      </c>
      <c r="L38" s="202" t="str">
        <f>IFERROR(VLOOKUP(INDEX('8- Políticas de Administración '!$B$16:$F$63,MATCH('5- Identificación de Riesgos'!J38,'8- Políticas de Administración '!$C$16:$C$64,0),1),'8- Políticas de Administración '!$B$16:$F$64,5,FALSE),"")</f>
        <v/>
      </c>
      <c r="M38" s="408"/>
      <c r="N38" s="426"/>
      <c r="O38" s="494"/>
    </row>
    <row r="39" spans="1:15" ht="13.5" thickBot="1">
      <c r="A39" s="477"/>
      <c r="B39" s="421"/>
      <c r="C39" s="409"/>
      <c r="D39" s="205"/>
      <c r="E39" s="409"/>
      <c r="F39" s="409"/>
      <c r="G39" s="451"/>
      <c r="H39" s="409"/>
      <c r="I39" s="176"/>
      <c r="J39" s="206"/>
      <c r="K39" s="176" t="str">
        <f>IFERROR(CONCATENATE(INDEX('8- Políticas de Administración '!$B$16:$F$53,MATCH('5- Identificación de Riesgos'!J39,'8- Políticas de Administración '!$C$16:$C$54,0),1)," - ",L39),"")</f>
        <v/>
      </c>
      <c r="L39" s="207" t="str">
        <f>IFERROR(VLOOKUP(INDEX('8- Políticas de Administración '!$B$16:$F$63,MATCH('5- Identificación de Riesgos'!J39,'8- Políticas de Administración '!$C$16:$C$64,0),1),'8- Políticas de Administración '!$B$16:$F$64,5,FALSE),"")</f>
        <v/>
      </c>
      <c r="M39" s="409"/>
      <c r="N39" s="427"/>
      <c r="O39" s="494"/>
    </row>
    <row r="40" spans="1:15" ht="25.5" hidden="1">
      <c r="A40" s="432">
        <v>4</v>
      </c>
      <c r="B40" s="448"/>
      <c r="C40" s="448"/>
      <c r="D40" s="177"/>
      <c r="E40" s="456"/>
      <c r="F40" s="456"/>
      <c r="G40" s="455" t="e">
        <f t="shared" ref="G40" si="2">F40/E40</f>
        <v>#DIV/0!</v>
      </c>
      <c r="H40" s="456" t="e">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#DIV/0!</v>
      </c>
      <c r="I40" s="178" t="s">
        <v>300</v>
      </c>
      <c r="J40" s="210" t="s">
        <v>301</v>
      </c>
      <c r="K40" s="178" t="str">
        <f>IFERROR(CONCATENATE(INDEX('8- Políticas de Administración '!$B$16:$F$53,MATCH('5- Identificación de Riesgos'!J40,'8- Políticas de Administración '!$C$16:$C$54,0),1)," - ",L40),"")</f>
        <v>Moderado - 3</v>
      </c>
      <c r="L40" s="211">
        <f>IFERROR(VLOOKUP(INDEX('8- Políticas de Administración '!$B$16:$F$63,MATCH('5- Identificación de Riesgos'!J40,'8- Políticas de Administración '!$C$16:$C$64,0),1),'8- Políticas de Administración '!$B$16:$F$64,5,FALSE),"")</f>
        <v>3</v>
      </c>
      <c r="M40" s="456" t="str">
        <f>IFERROR(CONCATENATE(INDEX('8- Políticas de Administración '!$B$16:$F$53,MATCH(ROUND(AVERAGE(L40:L49),0),'8- Políticas de Administración '!$F$16:$F$53,0),1)," - ",ROUND(AVERAGE(L40:L49),0)),"")</f>
        <v>Moderado - 3</v>
      </c>
      <c r="N40" s="490" t="str">
        <f>IFERROR(CONCATENATE(VLOOKUP((LEFT(H40,LEN(H40)-4)&amp;LEFT(M40,LEN(M40)-4)),'9- Matriz de Calor '!$D$18:$E$42,2,0)," - ",RIGHT(H40,1)*RIGHT(M40,1)),"")</f>
        <v/>
      </c>
      <c r="O40" s="494" t="e">
        <f>RIGHT(H40,1)*RIGHT(M40,1)</f>
        <v>#DIV/0!</v>
      </c>
    </row>
    <row r="41" spans="1:15" ht="25.5" hidden="1">
      <c r="A41" s="433"/>
      <c r="B41" s="420"/>
      <c r="C41" s="420"/>
      <c r="D41" s="174"/>
      <c r="E41" s="408"/>
      <c r="F41" s="408"/>
      <c r="G41" s="436"/>
      <c r="H41" s="408"/>
      <c r="I41" s="175" t="s">
        <v>298</v>
      </c>
      <c r="J41" s="201" t="s">
        <v>314</v>
      </c>
      <c r="K41" s="175" t="str">
        <f>IFERROR(CONCATENATE(INDEX('8- Políticas de Administración '!$B$16:$F$53,MATCH('5- Identificación de Riesgos'!J41,'8- Políticas de Administración '!$C$16:$C$54,0),1)," - ",L41),"")</f>
        <v>Menor - 2</v>
      </c>
      <c r="L41" s="202">
        <f>IFERROR(VLOOKUP(INDEX('8- Políticas de Administración '!$B$16:$F$63,MATCH('5- Identificación de Riesgos'!J41,'8- Políticas de Administración '!$C$16:$C$64,0),1),'8- Políticas de Administración '!$B$16:$F$64,5,FALSE),"")</f>
        <v>2</v>
      </c>
      <c r="M41" s="408"/>
      <c r="N41" s="426"/>
      <c r="O41" s="494"/>
    </row>
    <row r="42" spans="1:15" hidden="1">
      <c r="A42" s="433"/>
      <c r="B42" s="420"/>
      <c r="C42" s="420"/>
      <c r="D42" s="204"/>
      <c r="E42" s="408"/>
      <c r="F42" s="408"/>
      <c r="G42" s="436"/>
      <c r="H42" s="408"/>
      <c r="I42" s="175"/>
      <c r="J42" s="201"/>
      <c r="K42" s="175" t="str">
        <f>IFERROR(CONCATENATE(INDEX('8- Políticas de Administración '!$B$16:$F$53,MATCH('5- Identificación de Riesgos'!J42,'8- Políticas de Administración '!$C$16:$C$54,0),1)," - ",L42),"")</f>
        <v/>
      </c>
      <c r="L42" s="202" t="str">
        <f>IFERROR(VLOOKUP(INDEX('8- Políticas de Administración '!$B$16:$F$63,MATCH('5- Identificación de Riesgos'!J42,'8- Políticas de Administración '!$C$16:$C$64,0),1),'8- Políticas de Administración '!$B$16:$F$64,5,FALSE),"")</f>
        <v/>
      </c>
      <c r="M42" s="408"/>
      <c r="N42" s="426"/>
      <c r="O42" s="494"/>
    </row>
    <row r="43" spans="1:15" hidden="1">
      <c r="A43" s="433"/>
      <c r="B43" s="420"/>
      <c r="C43" s="420"/>
      <c r="D43" s="209"/>
      <c r="E43" s="408"/>
      <c r="F43" s="408"/>
      <c r="G43" s="436"/>
      <c r="H43" s="408"/>
      <c r="I43" s="175"/>
      <c r="J43" s="201"/>
      <c r="K43" s="175" t="str">
        <f>IFERROR(CONCATENATE(INDEX('8- Políticas de Administración '!$B$16:$F$53,MATCH('5- Identificación de Riesgos'!J43,'8- Políticas de Administración '!$C$16:$C$54,0),1)," - ",L43),"")</f>
        <v/>
      </c>
      <c r="L43" s="202" t="str">
        <f>IFERROR(VLOOKUP(INDEX('8- Políticas de Administración '!$B$16:$F$63,MATCH('5- Identificación de Riesgos'!J43,'8- Políticas de Administración '!$C$16:$C$64,0),1),'8- Políticas de Administración '!$B$16:$F$64,5,FALSE),"")</f>
        <v/>
      </c>
      <c r="M43" s="408"/>
      <c r="N43" s="426"/>
      <c r="O43" s="494"/>
    </row>
    <row r="44" spans="1:15" hidden="1">
      <c r="A44" s="433"/>
      <c r="B44" s="420"/>
      <c r="C44" s="420"/>
      <c r="D44" s="204"/>
      <c r="E44" s="408"/>
      <c r="F44" s="408"/>
      <c r="G44" s="436"/>
      <c r="H44" s="408"/>
      <c r="I44" s="175"/>
      <c r="J44" s="201"/>
      <c r="K44" s="175" t="str">
        <f>IFERROR(CONCATENATE(INDEX('8- Políticas de Administración '!$B$16:$F$53,MATCH('5- Identificación de Riesgos'!J44,'8- Políticas de Administración '!$C$16:$C$54,0),1)," - ",L44),"")</f>
        <v/>
      </c>
      <c r="L44" s="202" t="str">
        <f>IFERROR(VLOOKUP(INDEX('8- Políticas de Administración '!$B$16:$F$63,MATCH('5- Identificación de Riesgos'!J44,'8- Políticas de Administración '!$C$16:$C$64,0),1),'8- Políticas de Administración '!$B$16:$F$64,5,FALSE),"")</f>
        <v/>
      </c>
      <c r="M44" s="408"/>
      <c r="N44" s="426"/>
      <c r="O44" s="494"/>
    </row>
    <row r="45" spans="1:15" hidden="1">
      <c r="A45" s="433"/>
      <c r="B45" s="420"/>
      <c r="C45" s="420"/>
      <c r="D45" s="204"/>
      <c r="E45" s="408"/>
      <c r="F45" s="408"/>
      <c r="G45" s="436"/>
      <c r="H45" s="408"/>
      <c r="I45" s="175"/>
      <c r="J45" s="201"/>
      <c r="K45" s="175" t="str">
        <f>IFERROR(CONCATENATE(INDEX('8- Políticas de Administración '!$B$16:$F$53,MATCH('5- Identificación de Riesgos'!J45,'8- Políticas de Administración '!$C$16:$C$54,0),1)," - ",L45),"")</f>
        <v/>
      </c>
      <c r="L45" s="202" t="str">
        <f>IFERROR(VLOOKUP(INDEX('8- Políticas de Administración '!$B$16:$F$63,MATCH('5- Identificación de Riesgos'!J45,'8- Políticas de Administración '!$C$16:$C$64,0),1),'8- Políticas de Administración '!$B$16:$F$64,5,FALSE),"")</f>
        <v/>
      </c>
      <c r="M45" s="408"/>
      <c r="N45" s="426"/>
      <c r="O45" s="494"/>
    </row>
    <row r="46" spans="1:15" hidden="1">
      <c r="A46" s="433"/>
      <c r="B46" s="420"/>
      <c r="C46" s="420"/>
      <c r="D46" s="204"/>
      <c r="E46" s="408"/>
      <c r="F46" s="408"/>
      <c r="G46" s="436"/>
      <c r="H46" s="408"/>
      <c r="I46" s="175"/>
      <c r="J46" s="201"/>
      <c r="K46" s="175" t="str">
        <f>IFERROR(CONCATENATE(INDEX('8- Políticas de Administración '!$B$16:$F$53,MATCH('5- Identificación de Riesgos'!J46,'8- Políticas de Administración '!$C$16:$C$54,0),1)," - ",L46),"")</f>
        <v/>
      </c>
      <c r="L46" s="202" t="str">
        <f>IFERROR(VLOOKUP(INDEX('8- Políticas de Administración '!$B$16:$F$63,MATCH('5- Identificación de Riesgos'!J46,'8- Políticas de Administración '!$C$16:$C$64,0),1),'8- Políticas de Administración '!$B$16:$F$64,5,FALSE),"")</f>
        <v/>
      </c>
      <c r="M46" s="408"/>
      <c r="N46" s="426"/>
      <c r="O46" s="494"/>
    </row>
    <row r="47" spans="1:15" hidden="1">
      <c r="A47" s="433"/>
      <c r="B47" s="420"/>
      <c r="C47" s="420"/>
      <c r="D47" s="204"/>
      <c r="E47" s="408"/>
      <c r="F47" s="408"/>
      <c r="G47" s="436"/>
      <c r="H47" s="408"/>
      <c r="I47" s="175"/>
      <c r="J47" s="201"/>
      <c r="K47" s="175" t="str">
        <f>IFERROR(CONCATENATE(INDEX('8- Políticas de Administración '!$B$16:$F$53,MATCH('5- Identificación de Riesgos'!J47,'8- Políticas de Administración '!$C$16:$C$54,0),1)," - ",L47),"")</f>
        <v/>
      </c>
      <c r="L47" s="202" t="str">
        <f>IFERROR(VLOOKUP(INDEX('8- Políticas de Administración '!$B$16:$F$63,MATCH('5- Identificación de Riesgos'!J47,'8- Políticas de Administración '!$C$16:$C$64,0),1),'8- Políticas de Administración '!$B$16:$F$64,5,FALSE),"")</f>
        <v/>
      </c>
      <c r="M47" s="408"/>
      <c r="N47" s="426"/>
      <c r="O47" s="494"/>
    </row>
    <row r="48" spans="1:15" hidden="1">
      <c r="A48" s="433"/>
      <c r="B48" s="420"/>
      <c r="C48" s="420"/>
      <c r="D48" s="204"/>
      <c r="E48" s="408"/>
      <c r="F48" s="408"/>
      <c r="G48" s="436"/>
      <c r="H48" s="408"/>
      <c r="I48" s="175"/>
      <c r="J48" s="201"/>
      <c r="K48" s="175" t="str">
        <f>IFERROR(CONCATENATE(INDEX('8- Políticas de Administración '!$B$16:$F$53,MATCH('5- Identificación de Riesgos'!J48,'8- Políticas de Administración '!$C$16:$C$54,0),1)," - ",L48),"")</f>
        <v/>
      </c>
      <c r="L48" s="202" t="str">
        <f>IFERROR(VLOOKUP(INDEX('8- Políticas de Administración '!$B$16:$F$63,MATCH('5- Identificación de Riesgos'!J48,'8- Políticas de Administración '!$C$16:$C$64,0),1),'8- Políticas de Administración '!$B$16:$F$64,5,FALSE),"")</f>
        <v/>
      </c>
      <c r="M48" s="408"/>
      <c r="N48" s="426"/>
      <c r="O48" s="494"/>
    </row>
    <row r="49" spans="1:267" hidden="1">
      <c r="A49" s="434"/>
      <c r="B49" s="421"/>
      <c r="C49" s="421"/>
      <c r="D49" s="205"/>
      <c r="E49" s="409"/>
      <c r="F49" s="409"/>
      <c r="G49" s="437"/>
      <c r="H49" s="409"/>
      <c r="I49" s="176"/>
      <c r="J49" s="206"/>
      <c r="K49" s="176" t="str">
        <f>IFERROR(CONCATENATE(INDEX('8- Políticas de Administración '!$B$16:$F$53,MATCH('5- Identificación de Riesgos'!J49,'8- Políticas de Administración '!$C$16:$C$54,0),1)," - ",L49),"")</f>
        <v/>
      </c>
      <c r="L49" s="207" t="str">
        <f>IFERROR(VLOOKUP(INDEX('8- Políticas de Administración '!$B$16:$F$63,MATCH('5- Identificación de Riesgos'!J49,'8- Políticas de Administración '!$C$16:$C$64,0),1),'8- Políticas de Administración '!$B$16:$F$64,5,FALSE),"")</f>
        <v/>
      </c>
      <c r="M49" s="409"/>
      <c r="N49" s="427"/>
      <c r="O49" s="494"/>
    </row>
    <row r="50" spans="1:267" s="283" customFormat="1" ht="71.25" customHeight="1">
      <c r="A50" s="478">
        <v>4</v>
      </c>
      <c r="B50" s="419" t="s">
        <v>333</v>
      </c>
      <c r="C50" s="422" t="s">
        <v>334</v>
      </c>
      <c r="D50" s="280" t="s">
        <v>335</v>
      </c>
      <c r="E50" s="481">
        <v>150</v>
      </c>
      <c r="F50" s="481">
        <v>0</v>
      </c>
      <c r="G50" s="484">
        <f t="shared" ref="G50" si="3">F50/E50</f>
        <v>0</v>
      </c>
      <c r="H50" s="487" t="s">
        <v>336</v>
      </c>
      <c r="I50" s="144" t="s">
        <v>298</v>
      </c>
      <c r="J50" s="281" t="s">
        <v>337</v>
      </c>
      <c r="K50" s="144" t="s">
        <v>338</v>
      </c>
      <c r="L50" s="282">
        <v>5</v>
      </c>
      <c r="M50" s="456" t="str">
        <f>IFERROR(CONCATENATE(INDEX('8- Políticas de Administración '!$B$16:$F$53,MATCH(ROUND(AVERAGE(L50:L59),0),'8- Políticas de Administración '!$F$16:$F$53,0),1)," - ",ROUND(AVERAGE(L50:L59),0)),"")</f>
        <v>Catastrófico - 5</v>
      </c>
      <c r="N50" s="490" t="str">
        <f>IFERROR(CONCATENATE(VLOOKUP((LEFT(H50,LEN(H50)-4)&amp;LEFT(M50,LEN(M50)-4)),'9- Matriz de Calor '!$D$18:$E$42,2,0)," - ",RIGHT(H50,1)*RIGHT(M50,1)),"")</f>
        <v>Extremo - 5</v>
      </c>
      <c r="O50" s="491">
        <f>RIGHT(H50,1)*RIGHT(M50,1)</f>
        <v>5</v>
      </c>
      <c r="P50" s="218"/>
      <c r="Q50" s="410" t="s">
        <v>339</v>
      </c>
      <c r="R50" s="411"/>
      <c r="S50" s="411"/>
      <c r="T50" s="411"/>
      <c r="U50" s="411"/>
      <c r="V50" s="411"/>
      <c r="W50" s="411"/>
      <c r="X50" s="411"/>
      <c r="Y50" s="412"/>
      <c r="Z50" s="218"/>
      <c r="AA50" s="218"/>
      <c r="AB50" s="218"/>
      <c r="AC50" s="218"/>
      <c r="AD50" s="218"/>
      <c r="AE50" s="218"/>
      <c r="AF50" s="218"/>
      <c r="AG50" s="218"/>
      <c r="AH50" s="218"/>
      <c r="AI50" s="218"/>
      <c r="AJ50" s="218"/>
      <c r="AK50" s="218"/>
      <c r="AL50" s="218"/>
      <c r="AM50" s="218"/>
      <c r="AN50" s="218"/>
      <c r="AO50" s="218"/>
      <c r="AP50" s="218"/>
      <c r="AQ50" s="218"/>
      <c r="AR50" s="218"/>
      <c r="AS50" s="218"/>
      <c r="AT50" s="218"/>
      <c r="AU50" s="218"/>
      <c r="AV50" s="218"/>
      <c r="AW50" s="218"/>
      <c r="AX50" s="218"/>
      <c r="AY50" s="218"/>
      <c r="AZ50" s="218"/>
      <c r="BA50" s="218"/>
      <c r="BB50" s="218"/>
      <c r="BC50" s="218"/>
      <c r="BD50" s="218"/>
      <c r="BE50" s="218"/>
      <c r="BF50" s="218"/>
      <c r="BG50" s="218"/>
      <c r="BH50" s="218"/>
      <c r="BI50" s="218"/>
      <c r="BJ50" s="218"/>
      <c r="BK50" s="218"/>
      <c r="BL50" s="218"/>
      <c r="BM50" s="218"/>
      <c r="BN50" s="218"/>
      <c r="BO50" s="218"/>
      <c r="BP50" s="218"/>
      <c r="BQ50" s="218"/>
      <c r="BR50" s="218"/>
      <c r="BS50" s="218"/>
      <c r="BT50" s="218"/>
      <c r="BU50" s="218"/>
      <c r="BV50" s="218"/>
      <c r="BW50" s="218"/>
      <c r="BX50" s="218"/>
      <c r="BY50" s="218"/>
      <c r="BZ50" s="218"/>
      <c r="CA50" s="218"/>
      <c r="CB50" s="218"/>
      <c r="CC50" s="218"/>
      <c r="CD50" s="218"/>
      <c r="CE50" s="218"/>
      <c r="CF50" s="218"/>
      <c r="CG50" s="218"/>
      <c r="CH50" s="218"/>
      <c r="CI50" s="218"/>
      <c r="CJ50" s="218"/>
      <c r="CK50" s="218"/>
      <c r="CL50" s="218"/>
      <c r="CM50" s="218"/>
      <c r="CN50" s="218"/>
      <c r="CO50" s="218"/>
      <c r="CP50" s="218"/>
      <c r="CQ50" s="218"/>
      <c r="CR50" s="218"/>
      <c r="CS50" s="218"/>
      <c r="CT50" s="218"/>
      <c r="CU50" s="218"/>
      <c r="CV50" s="218"/>
      <c r="CW50" s="218"/>
      <c r="CX50" s="218"/>
      <c r="CY50" s="218"/>
      <c r="CZ50" s="218"/>
      <c r="DA50" s="218"/>
      <c r="DB50" s="218"/>
      <c r="DC50" s="218"/>
      <c r="DD50" s="218"/>
      <c r="DE50" s="218"/>
      <c r="DF50" s="218"/>
      <c r="DG50" s="218"/>
      <c r="DH50" s="218"/>
      <c r="DI50" s="218"/>
      <c r="DJ50" s="218"/>
      <c r="DK50" s="218"/>
      <c r="DL50" s="218"/>
      <c r="DM50" s="218"/>
      <c r="DN50" s="218"/>
      <c r="DO50" s="218"/>
      <c r="DP50" s="218"/>
      <c r="DQ50" s="218"/>
      <c r="DR50" s="218"/>
      <c r="DS50" s="218"/>
      <c r="DT50" s="218"/>
      <c r="DU50" s="218"/>
      <c r="DV50" s="218"/>
      <c r="DW50" s="218"/>
      <c r="DX50" s="218"/>
      <c r="DY50" s="218"/>
      <c r="DZ50" s="218"/>
      <c r="EA50" s="218"/>
      <c r="EB50" s="218"/>
      <c r="EC50" s="218"/>
      <c r="ED50" s="218"/>
      <c r="EE50" s="218"/>
      <c r="EF50" s="218"/>
      <c r="EG50" s="218"/>
      <c r="EH50" s="218"/>
      <c r="EI50" s="218"/>
      <c r="EJ50" s="218"/>
      <c r="EK50" s="218"/>
      <c r="EL50" s="218"/>
      <c r="EM50" s="218"/>
      <c r="EN50" s="218"/>
      <c r="EO50" s="218"/>
      <c r="EP50" s="218"/>
      <c r="EQ50" s="218"/>
      <c r="ER50" s="218"/>
      <c r="ES50" s="218"/>
      <c r="ET50" s="218"/>
      <c r="EU50" s="218"/>
      <c r="EV50" s="218"/>
      <c r="EW50" s="218"/>
      <c r="EX50" s="218"/>
      <c r="EY50" s="218"/>
      <c r="EZ50" s="218"/>
      <c r="FA50" s="218"/>
      <c r="FB50" s="218"/>
      <c r="FC50" s="218"/>
      <c r="FD50" s="218"/>
      <c r="FE50" s="218"/>
      <c r="FF50" s="218"/>
      <c r="FG50" s="218"/>
      <c r="FH50" s="218"/>
      <c r="FI50" s="218"/>
      <c r="FJ50" s="218"/>
      <c r="FK50" s="218"/>
      <c r="FL50" s="218"/>
      <c r="FM50" s="218"/>
      <c r="FN50" s="218"/>
      <c r="FO50" s="218"/>
      <c r="FP50" s="218"/>
      <c r="FQ50" s="218"/>
      <c r="FR50" s="218"/>
      <c r="FS50" s="218"/>
      <c r="FT50" s="218"/>
      <c r="FU50" s="218"/>
      <c r="FV50" s="218"/>
      <c r="FW50" s="218"/>
      <c r="FX50" s="218"/>
      <c r="FY50" s="218"/>
      <c r="FZ50" s="218"/>
      <c r="GA50" s="218"/>
      <c r="GB50" s="218"/>
      <c r="GC50" s="218"/>
      <c r="GD50" s="218"/>
      <c r="GE50" s="218"/>
      <c r="GF50" s="218"/>
      <c r="GG50" s="218"/>
      <c r="GH50" s="218"/>
      <c r="GI50" s="218"/>
      <c r="GJ50" s="218"/>
      <c r="GK50" s="218"/>
      <c r="GL50" s="218"/>
      <c r="GM50" s="218"/>
      <c r="GN50" s="218"/>
      <c r="GO50" s="218"/>
      <c r="GP50" s="218"/>
      <c r="GQ50" s="218"/>
      <c r="GR50" s="218"/>
      <c r="GS50" s="218"/>
      <c r="GT50" s="218"/>
      <c r="GU50" s="218"/>
      <c r="GV50" s="218"/>
      <c r="GW50" s="218"/>
      <c r="GX50" s="218"/>
      <c r="GY50" s="218"/>
      <c r="GZ50" s="218"/>
      <c r="HA50" s="218"/>
      <c r="HB50" s="218"/>
      <c r="HC50" s="218"/>
      <c r="HD50" s="218"/>
      <c r="HE50" s="218"/>
      <c r="HF50" s="218"/>
      <c r="HG50" s="218"/>
      <c r="HH50" s="218"/>
      <c r="HI50" s="218"/>
      <c r="HJ50" s="218"/>
      <c r="HK50" s="218"/>
      <c r="HL50" s="218"/>
      <c r="HM50" s="218"/>
      <c r="HN50" s="218"/>
      <c r="HO50" s="218"/>
      <c r="HP50" s="218"/>
      <c r="HQ50" s="218"/>
      <c r="HR50" s="218"/>
      <c r="HS50" s="218"/>
      <c r="HT50" s="218"/>
      <c r="HU50" s="218"/>
      <c r="HV50" s="218"/>
      <c r="HW50" s="218"/>
      <c r="HX50" s="218"/>
      <c r="HY50" s="218"/>
      <c r="HZ50" s="218"/>
      <c r="IA50" s="218"/>
      <c r="IB50" s="218"/>
      <c r="IC50" s="218"/>
      <c r="ID50" s="218"/>
      <c r="IE50" s="218"/>
      <c r="IF50" s="218"/>
      <c r="IG50" s="218"/>
      <c r="IH50" s="218"/>
      <c r="II50" s="218"/>
      <c r="IJ50" s="218"/>
      <c r="IK50" s="218"/>
      <c r="IL50" s="218"/>
      <c r="IM50" s="218"/>
      <c r="IN50" s="218"/>
      <c r="IO50" s="218"/>
      <c r="IP50" s="218"/>
      <c r="IQ50" s="218"/>
      <c r="IR50" s="218"/>
      <c r="IS50" s="218"/>
      <c r="IT50" s="218"/>
      <c r="IU50" s="218"/>
      <c r="IV50" s="218"/>
      <c r="IW50" s="218"/>
      <c r="IX50" s="218"/>
      <c r="IY50" s="218"/>
      <c r="IZ50" s="218"/>
      <c r="JA50" s="218"/>
      <c r="JB50" s="218"/>
      <c r="JC50" s="218"/>
      <c r="JD50" s="218"/>
      <c r="JE50" s="218"/>
      <c r="JF50" s="218"/>
      <c r="JG50" s="218"/>
    </row>
    <row r="51" spans="1:267" s="283" customFormat="1" ht="42.75">
      <c r="A51" s="479"/>
      <c r="B51" s="420"/>
      <c r="C51" s="423"/>
      <c r="D51" s="284" t="s">
        <v>340</v>
      </c>
      <c r="E51" s="482"/>
      <c r="F51" s="482"/>
      <c r="G51" s="485"/>
      <c r="H51" s="488"/>
      <c r="I51" s="145"/>
      <c r="J51" s="285"/>
      <c r="K51" s="145" t="s">
        <v>341</v>
      </c>
      <c r="L51" s="286" t="s">
        <v>341</v>
      </c>
      <c r="M51" s="408"/>
      <c r="N51" s="426"/>
      <c r="O51" s="491"/>
      <c r="P51" s="218"/>
      <c r="Q51" s="413"/>
      <c r="R51" s="414"/>
      <c r="S51" s="414"/>
      <c r="T51" s="414"/>
      <c r="U51" s="414"/>
      <c r="V51" s="414"/>
      <c r="W51" s="414"/>
      <c r="X51" s="414"/>
      <c r="Y51" s="415"/>
      <c r="Z51" s="218"/>
      <c r="AA51" s="218"/>
      <c r="AB51" s="218"/>
      <c r="AC51" s="218"/>
      <c r="AD51" s="218"/>
      <c r="AE51" s="218"/>
      <c r="AF51" s="218"/>
      <c r="AG51" s="218"/>
      <c r="AH51" s="218"/>
      <c r="AI51" s="218"/>
      <c r="AJ51" s="218"/>
      <c r="AK51" s="218"/>
      <c r="AL51" s="218"/>
      <c r="AM51" s="218"/>
      <c r="AN51" s="218"/>
      <c r="AO51" s="218"/>
      <c r="AP51" s="218"/>
      <c r="AQ51" s="218"/>
      <c r="AR51" s="218"/>
      <c r="AS51" s="218"/>
      <c r="AT51" s="218"/>
      <c r="AU51" s="218"/>
      <c r="AV51" s="218"/>
      <c r="AW51" s="218"/>
      <c r="AX51" s="218"/>
      <c r="AY51" s="218"/>
      <c r="AZ51" s="218"/>
      <c r="BA51" s="218"/>
      <c r="BB51" s="218"/>
      <c r="BC51" s="218"/>
      <c r="BD51" s="218"/>
      <c r="BE51" s="218"/>
      <c r="BF51" s="218"/>
      <c r="BG51" s="218"/>
      <c r="BH51" s="218"/>
      <c r="BI51" s="218"/>
      <c r="BJ51" s="218"/>
      <c r="BK51" s="218"/>
      <c r="BL51" s="218"/>
      <c r="BM51" s="218"/>
      <c r="BN51" s="218"/>
      <c r="BO51" s="218"/>
      <c r="BP51" s="218"/>
      <c r="BQ51" s="218"/>
      <c r="BR51" s="218"/>
      <c r="BS51" s="218"/>
      <c r="BT51" s="218"/>
      <c r="BU51" s="218"/>
      <c r="BV51" s="218"/>
      <c r="BW51" s="218"/>
      <c r="BX51" s="218"/>
      <c r="BY51" s="218"/>
      <c r="BZ51" s="218"/>
      <c r="CA51" s="218"/>
      <c r="CB51" s="218"/>
      <c r="CC51" s="218"/>
      <c r="CD51" s="218"/>
      <c r="CE51" s="218"/>
      <c r="CF51" s="218"/>
      <c r="CG51" s="218"/>
      <c r="CH51" s="218"/>
      <c r="CI51" s="218"/>
      <c r="CJ51" s="218"/>
      <c r="CK51" s="218"/>
      <c r="CL51" s="218"/>
      <c r="CM51" s="218"/>
      <c r="CN51" s="218"/>
      <c r="CO51" s="218"/>
      <c r="CP51" s="218"/>
      <c r="CQ51" s="218"/>
      <c r="CR51" s="218"/>
      <c r="CS51" s="218"/>
      <c r="CT51" s="218"/>
      <c r="CU51" s="218"/>
      <c r="CV51" s="218"/>
      <c r="CW51" s="218"/>
      <c r="CX51" s="218"/>
      <c r="CY51" s="218"/>
      <c r="CZ51" s="218"/>
      <c r="DA51" s="218"/>
      <c r="DB51" s="218"/>
      <c r="DC51" s="218"/>
      <c r="DD51" s="218"/>
      <c r="DE51" s="218"/>
      <c r="DF51" s="218"/>
      <c r="DG51" s="218"/>
      <c r="DH51" s="218"/>
      <c r="DI51" s="218"/>
      <c r="DJ51" s="218"/>
      <c r="DK51" s="218"/>
      <c r="DL51" s="218"/>
      <c r="DM51" s="218"/>
      <c r="DN51" s="218"/>
      <c r="DO51" s="218"/>
      <c r="DP51" s="218"/>
      <c r="DQ51" s="218"/>
      <c r="DR51" s="218"/>
      <c r="DS51" s="218"/>
      <c r="DT51" s="218"/>
      <c r="DU51" s="218"/>
      <c r="DV51" s="218"/>
      <c r="DW51" s="218"/>
      <c r="DX51" s="218"/>
      <c r="DY51" s="218"/>
      <c r="DZ51" s="218"/>
      <c r="EA51" s="218"/>
      <c r="EB51" s="218"/>
      <c r="EC51" s="218"/>
      <c r="ED51" s="218"/>
      <c r="EE51" s="218"/>
      <c r="EF51" s="218"/>
      <c r="EG51" s="218"/>
      <c r="EH51" s="218"/>
      <c r="EI51" s="218"/>
      <c r="EJ51" s="218"/>
      <c r="EK51" s="218"/>
      <c r="EL51" s="218"/>
      <c r="EM51" s="218"/>
      <c r="EN51" s="218"/>
      <c r="EO51" s="218"/>
      <c r="EP51" s="218"/>
      <c r="EQ51" s="218"/>
      <c r="ER51" s="218"/>
      <c r="ES51" s="218"/>
      <c r="ET51" s="218"/>
      <c r="EU51" s="218"/>
      <c r="EV51" s="218"/>
      <c r="EW51" s="218"/>
      <c r="EX51" s="218"/>
      <c r="EY51" s="218"/>
      <c r="EZ51" s="218"/>
      <c r="FA51" s="218"/>
      <c r="FB51" s="218"/>
      <c r="FC51" s="218"/>
      <c r="FD51" s="218"/>
      <c r="FE51" s="218"/>
      <c r="FF51" s="218"/>
      <c r="FG51" s="218"/>
      <c r="FH51" s="218"/>
      <c r="FI51" s="218"/>
      <c r="FJ51" s="218"/>
      <c r="FK51" s="218"/>
      <c r="FL51" s="218"/>
      <c r="FM51" s="218"/>
      <c r="FN51" s="218"/>
      <c r="FO51" s="218"/>
      <c r="FP51" s="218"/>
      <c r="FQ51" s="218"/>
      <c r="FR51" s="218"/>
      <c r="FS51" s="218"/>
      <c r="FT51" s="218"/>
      <c r="FU51" s="218"/>
      <c r="FV51" s="218"/>
      <c r="FW51" s="218"/>
      <c r="FX51" s="218"/>
      <c r="FY51" s="218"/>
      <c r="FZ51" s="218"/>
      <c r="GA51" s="218"/>
      <c r="GB51" s="218"/>
      <c r="GC51" s="218"/>
      <c r="GD51" s="218"/>
      <c r="GE51" s="218"/>
      <c r="GF51" s="218"/>
      <c r="GG51" s="218"/>
      <c r="GH51" s="218"/>
      <c r="GI51" s="218"/>
      <c r="GJ51" s="218"/>
      <c r="GK51" s="218"/>
      <c r="GL51" s="218"/>
      <c r="GM51" s="218"/>
      <c r="GN51" s="218"/>
      <c r="GO51" s="218"/>
      <c r="GP51" s="218"/>
      <c r="GQ51" s="218"/>
      <c r="GR51" s="218"/>
      <c r="GS51" s="218"/>
      <c r="GT51" s="218"/>
      <c r="GU51" s="218"/>
      <c r="GV51" s="218"/>
      <c r="GW51" s="218"/>
      <c r="GX51" s="218"/>
      <c r="GY51" s="218"/>
      <c r="GZ51" s="218"/>
      <c r="HA51" s="218"/>
      <c r="HB51" s="218"/>
      <c r="HC51" s="218"/>
      <c r="HD51" s="218"/>
      <c r="HE51" s="218"/>
      <c r="HF51" s="218"/>
      <c r="HG51" s="218"/>
      <c r="HH51" s="218"/>
      <c r="HI51" s="218"/>
      <c r="HJ51" s="218"/>
      <c r="HK51" s="218"/>
      <c r="HL51" s="218"/>
      <c r="HM51" s="218"/>
      <c r="HN51" s="218"/>
      <c r="HO51" s="218"/>
      <c r="HP51" s="218"/>
      <c r="HQ51" s="218"/>
      <c r="HR51" s="218"/>
      <c r="HS51" s="218"/>
      <c r="HT51" s="218"/>
      <c r="HU51" s="218"/>
      <c r="HV51" s="218"/>
      <c r="HW51" s="218"/>
      <c r="HX51" s="218"/>
      <c r="HY51" s="218"/>
      <c r="HZ51" s="218"/>
      <c r="IA51" s="218"/>
      <c r="IB51" s="218"/>
      <c r="IC51" s="218"/>
      <c r="ID51" s="218"/>
      <c r="IE51" s="218"/>
      <c r="IF51" s="218"/>
      <c r="IG51" s="218"/>
      <c r="IH51" s="218"/>
      <c r="II51" s="218"/>
      <c r="IJ51" s="218"/>
      <c r="IK51" s="218"/>
      <c r="IL51" s="218"/>
      <c r="IM51" s="218"/>
      <c r="IN51" s="218"/>
      <c r="IO51" s="218"/>
      <c r="IP51" s="218"/>
      <c r="IQ51" s="218"/>
      <c r="IR51" s="218"/>
      <c r="IS51" s="218"/>
      <c r="IT51" s="218"/>
      <c r="IU51" s="218"/>
      <c r="IV51" s="218"/>
      <c r="IW51" s="218"/>
      <c r="IX51" s="218"/>
      <c r="IY51" s="218"/>
      <c r="IZ51" s="218"/>
      <c r="JA51" s="218"/>
      <c r="JB51" s="218"/>
      <c r="JC51" s="218"/>
      <c r="JD51" s="218"/>
      <c r="JE51" s="218"/>
      <c r="JF51" s="218"/>
      <c r="JG51" s="218"/>
    </row>
    <row r="52" spans="1:267" s="283" customFormat="1" ht="42.75">
      <c r="A52" s="479"/>
      <c r="B52" s="420"/>
      <c r="C52" s="423"/>
      <c r="D52" s="284" t="s">
        <v>342</v>
      </c>
      <c r="E52" s="482"/>
      <c r="F52" s="482"/>
      <c r="G52" s="485"/>
      <c r="H52" s="488"/>
      <c r="I52" s="145"/>
      <c r="J52" s="285"/>
      <c r="K52" s="145" t="s">
        <v>341</v>
      </c>
      <c r="L52" s="286" t="s">
        <v>341</v>
      </c>
      <c r="M52" s="408"/>
      <c r="N52" s="426"/>
      <c r="O52" s="491"/>
      <c r="P52" s="218"/>
      <c r="Q52" s="413"/>
      <c r="R52" s="414"/>
      <c r="S52" s="414"/>
      <c r="T52" s="414"/>
      <c r="U52" s="414"/>
      <c r="V52" s="414"/>
      <c r="W52" s="414"/>
      <c r="X52" s="414"/>
      <c r="Y52" s="415"/>
      <c r="Z52" s="218"/>
      <c r="AA52" s="218"/>
      <c r="AB52" s="218"/>
      <c r="AC52" s="218"/>
      <c r="AD52" s="218"/>
      <c r="AE52" s="218"/>
      <c r="AF52" s="218"/>
      <c r="AG52" s="218"/>
      <c r="AH52" s="218"/>
      <c r="AI52" s="218"/>
      <c r="AJ52" s="218"/>
      <c r="AK52" s="218"/>
      <c r="AL52" s="218"/>
      <c r="AM52" s="218"/>
      <c r="AN52" s="218"/>
      <c r="AO52" s="218"/>
      <c r="AP52" s="218"/>
      <c r="AQ52" s="218"/>
      <c r="AR52" s="218"/>
      <c r="AS52" s="218"/>
      <c r="AT52" s="218"/>
      <c r="AU52" s="218"/>
      <c r="AV52" s="218"/>
      <c r="AW52" s="218"/>
      <c r="AX52" s="218"/>
      <c r="AY52" s="218"/>
      <c r="AZ52" s="218"/>
      <c r="BA52" s="218"/>
      <c r="BB52" s="218"/>
      <c r="BC52" s="218"/>
      <c r="BD52" s="218"/>
      <c r="BE52" s="218"/>
      <c r="BF52" s="218"/>
      <c r="BG52" s="218"/>
      <c r="BH52" s="218"/>
      <c r="BI52" s="218"/>
      <c r="BJ52" s="218"/>
      <c r="BK52" s="218"/>
      <c r="BL52" s="218"/>
      <c r="BM52" s="218"/>
      <c r="BN52" s="218"/>
      <c r="BO52" s="218"/>
      <c r="BP52" s="218"/>
      <c r="BQ52" s="218"/>
      <c r="BR52" s="218"/>
      <c r="BS52" s="218"/>
      <c r="BT52" s="218"/>
      <c r="BU52" s="218"/>
      <c r="BV52" s="218"/>
      <c r="BW52" s="218"/>
      <c r="BX52" s="218"/>
      <c r="BY52" s="218"/>
      <c r="BZ52" s="218"/>
      <c r="CA52" s="218"/>
      <c r="CB52" s="218"/>
      <c r="CC52" s="218"/>
      <c r="CD52" s="218"/>
      <c r="CE52" s="218"/>
      <c r="CF52" s="218"/>
      <c r="CG52" s="218"/>
      <c r="CH52" s="218"/>
      <c r="CI52" s="218"/>
      <c r="CJ52" s="218"/>
      <c r="CK52" s="218"/>
      <c r="CL52" s="218"/>
      <c r="CM52" s="218"/>
      <c r="CN52" s="218"/>
      <c r="CO52" s="218"/>
      <c r="CP52" s="218"/>
      <c r="CQ52" s="218"/>
      <c r="CR52" s="218"/>
      <c r="CS52" s="218"/>
      <c r="CT52" s="218"/>
      <c r="CU52" s="218"/>
      <c r="CV52" s="218"/>
      <c r="CW52" s="218"/>
      <c r="CX52" s="218"/>
      <c r="CY52" s="218"/>
      <c r="CZ52" s="218"/>
      <c r="DA52" s="218"/>
      <c r="DB52" s="218"/>
      <c r="DC52" s="218"/>
      <c r="DD52" s="218"/>
      <c r="DE52" s="218"/>
      <c r="DF52" s="218"/>
      <c r="DG52" s="218"/>
      <c r="DH52" s="218"/>
      <c r="DI52" s="218"/>
      <c r="DJ52" s="218"/>
      <c r="DK52" s="218"/>
      <c r="DL52" s="218"/>
      <c r="DM52" s="218"/>
      <c r="DN52" s="218"/>
      <c r="DO52" s="218"/>
      <c r="DP52" s="218"/>
      <c r="DQ52" s="218"/>
      <c r="DR52" s="218"/>
      <c r="DS52" s="218"/>
      <c r="DT52" s="218"/>
      <c r="DU52" s="218"/>
      <c r="DV52" s="218"/>
      <c r="DW52" s="218"/>
      <c r="DX52" s="218"/>
      <c r="DY52" s="218"/>
      <c r="DZ52" s="218"/>
      <c r="EA52" s="218"/>
      <c r="EB52" s="218"/>
      <c r="EC52" s="218"/>
      <c r="ED52" s="218"/>
      <c r="EE52" s="218"/>
      <c r="EF52" s="218"/>
      <c r="EG52" s="218"/>
      <c r="EH52" s="218"/>
      <c r="EI52" s="218"/>
      <c r="EJ52" s="218"/>
      <c r="EK52" s="218"/>
      <c r="EL52" s="218"/>
      <c r="EM52" s="218"/>
      <c r="EN52" s="218"/>
      <c r="EO52" s="218"/>
      <c r="EP52" s="218"/>
      <c r="EQ52" s="218"/>
      <c r="ER52" s="218"/>
      <c r="ES52" s="218"/>
      <c r="ET52" s="218"/>
      <c r="EU52" s="218"/>
      <c r="EV52" s="218"/>
      <c r="EW52" s="218"/>
      <c r="EX52" s="218"/>
      <c r="EY52" s="218"/>
      <c r="EZ52" s="218"/>
      <c r="FA52" s="218"/>
      <c r="FB52" s="218"/>
      <c r="FC52" s="218"/>
      <c r="FD52" s="218"/>
      <c r="FE52" s="218"/>
      <c r="FF52" s="218"/>
      <c r="FG52" s="218"/>
      <c r="FH52" s="218"/>
      <c r="FI52" s="218"/>
      <c r="FJ52" s="218"/>
      <c r="FK52" s="218"/>
      <c r="FL52" s="218"/>
      <c r="FM52" s="218"/>
      <c r="FN52" s="218"/>
      <c r="FO52" s="218"/>
      <c r="FP52" s="218"/>
      <c r="FQ52" s="218"/>
      <c r="FR52" s="218"/>
      <c r="FS52" s="218"/>
      <c r="FT52" s="218"/>
      <c r="FU52" s="218"/>
      <c r="FV52" s="218"/>
      <c r="FW52" s="218"/>
      <c r="FX52" s="218"/>
      <c r="FY52" s="218"/>
      <c r="FZ52" s="218"/>
      <c r="GA52" s="218"/>
      <c r="GB52" s="218"/>
      <c r="GC52" s="218"/>
      <c r="GD52" s="218"/>
      <c r="GE52" s="218"/>
      <c r="GF52" s="218"/>
      <c r="GG52" s="218"/>
      <c r="GH52" s="218"/>
      <c r="GI52" s="218"/>
      <c r="GJ52" s="218"/>
      <c r="GK52" s="218"/>
      <c r="GL52" s="218"/>
      <c r="GM52" s="218"/>
      <c r="GN52" s="218"/>
      <c r="GO52" s="218"/>
      <c r="GP52" s="218"/>
      <c r="GQ52" s="218"/>
      <c r="GR52" s="218"/>
      <c r="GS52" s="218"/>
      <c r="GT52" s="218"/>
      <c r="GU52" s="218"/>
      <c r="GV52" s="218"/>
      <c r="GW52" s="218"/>
      <c r="GX52" s="218"/>
      <c r="GY52" s="218"/>
      <c r="GZ52" s="218"/>
      <c r="HA52" s="218"/>
      <c r="HB52" s="218"/>
      <c r="HC52" s="218"/>
      <c r="HD52" s="218"/>
      <c r="HE52" s="218"/>
      <c r="HF52" s="218"/>
      <c r="HG52" s="218"/>
      <c r="HH52" s="218"/>
      <c r="HI52" s="218"/>
      <c r="HJ52" s="218"/>
      <c r="HK52" s="218"/>
      <c r="HL52" s="218"/>
      <c r="HM52" s="218"/>
      <c r="HN52" s="218"/>
      <c r="HO52" s="218"/>
      <c r="HP52" s="218"/>
      <c r="HQ52" s="218"/>
      <c r="HR52" s="218"/>
      <c r="HS52" s="218"/>
      <c r="HT52" s="218"/>
      <c r="HU52" s="218"/>
      <c r="HV52" s="218"/>
      <c r="HW52" s="218"/>
      <c r="HX52" s="218"/>
      <c r="HY52" s="218"/>
      <c r="HZ52" s="218"/>
      <c r="IA52" s="218"/>
      <c r="IB52" s="218"/>
      <c r="IC52" s="218"/>
      <c r="ID52" s="218"/>
      <c r="IE52" s="218"/>
      <c r="IF52" s="218"/>
      <c r="IG52" s="218"/>
      <c r="IH52" s="218"/>
      <c r="II52" s="218"/>
      <c r="IJ52" s="218"/>
      <c r="IK52" s="218"/>
      <c r="IL52" s="218"/>
      <c r="IM52" s="218"/>
      <c r="IN52" s="218"/>
      <c r="IO52" s="218"/>
      <c r="IP52" s="218"/>
      <c r="IQ52" s="218"/>
      <c r="IR52" s="218"/>
      <c r="IS52" s="218"/>
      <c r="IT52" s="218"/>
      <c r="IU52" s="218"/>
      <c r="IV52" s="218"/>
      <c r="IW52" s="218"/>
      <c r="IX52" s="218"/>
      <c r="IY52" s="218"/>
      <c r="IZ52" s="218"/>
      <c r="JA52" s="218"/>
      <c r="JB52" s="218"/>
      <c r="JC52" s="218"/>
      <c r="JD52" s="218"/>
      <c r="JE52" s="218"/>
      <c r="JF52" s="218"/>
      <c r="JG52" s="218"/>
    </row>
    <row r="53" spans="1:267" s="283" customFormat="1" ht="28.5">
      <c r="A53" s="479"/>
      <c r="B53" s="420"/>
      <c r="C53" s="423"/>
      <c r="D53" s="284" t="s">
        <v>343</v>
      </c>
      <c r="E53" s="482"/>
      <c r="F53" s="482"/>
      <c r="G53" s="485"/>
      <c r="H53" s="488"/>
      <c r="I53" s="145"/>
      <c r="J53" s="285"/>
      <c r="K53" s="145" t="s">
        <v>341</v>
      </c>
      <c r="L53" s="286" t="s">
        <v>341</v>
      </c>
      <c r="M53" s="408"/>
      <c r="N53" s="426"/>
      <c r="O53" s="491"/>
      <c r="P53" s="218"/>
      <c r="Q53" s="413"/>
      <c r="R53" s="414"/>
      <c r="S53" s="414"/>
      <c r="T53" s="414"/>
      <c r="U53" s="414"/>
      <c r="V53" s="414"/>
      <c r="W53" s="414"/>
      <c r="X53" s="414"/>
      <c r="Y53" s="415"/>
      <c r="Z53" s="218"/>
      <c r="AA53" s="218"/>
      <c r="AB53" s="218"/>
      <c r="AC53" s="218"/>
      <c r="AD53" s="218"/>
      <c r="AE53" s="218"/>
      <c r="AF53" s="218"/>
      <c r="AG53" s="218"/>
      <c r="AH53" s="218"/>
      <c r="AI53" s="218"/>
      <c r="AJ53" s="218"/>
      <c r="AK53" s="218"/>
      <c r="AL53" s="218"/>
      <c r="AM53" s="218"/>
      <c r="AN53" s="218"/>
      <c r="AO53" s="218"/>
      <c r="AP53" s="218"/>
      <c r="AQ53" s="218"/>
      <c r="AR53" s="218"/>
      <c r="AS53" s="218"/>
      <c r="AT53" s="218"/>
      <c r="AU53" s="218"/>
      <c r="AV53" s="218"/>
      <c r="AW53" s="218"/>
      <c r="AX53" s="218"/>
      <c r="AY53" s="218"/>
      <c r="AZ53" s="218"/>
      <c r="BA53" s="218"/>
      <c r="BB53" s="218"/>
      <c r="BC53" s="218"/>
      <c r="BD53" s="218"/>
      <c r="BE53" s="218"/>
      <c r="BF53" s="218"/>
      <c r="BG53" s="218"/>
      <c r="BH53" s="218"/>
      <c r="BI53" s="218"/>
      <c r="BJ53" s="218"/>
      <c r="BK53" s="218"/>
      <c r="BL53" s="218"/>
      <c r="BM53" s="218"/>
      <c r="BN53" s="218"/>
      <c r="BO53" s="218"/>
      <c r="BP53" s="218"/>
      <c r="BQ53" s="218"/>
      <c r="BR53" s="218"/>
      <c r="BS53" s="218"/>
      <c r="BT53" s="218"/>
      <c r="BU53" s="218"/>
      <c r="BV53" s="218"/>
      <c r="BW53" s="218"/>
      <c r="BX53" s="218"/>
      <c r="BY53" s="218"/>
      <c r="BZ53" s="218"/>
      <c r="CA53" s="218"/>
      <c r="CB53" s="218"/>
      <c r="CC53" s="218"/>
      <c r="CD53" s="218"/>
      <c r="CE53" s="218"/>
      <c r="CF53" s="218"/>
      <c r="CG53" s="218"/>
      <c r="CH53" s="218"/>
      <c r="CI53" s="218"/>
      <c r="CJ53" s="218"/>
      <c r="CK53" s="218"/>
      <c r="CL53" s="218"/>
      <c r="CM53" s="218"/>
      <c r="CN53" s="218"/>
      <c r="CO53" s="218"/>
      <c r="CP53" s="218"/>
      <c r="CQ53" s="218"/>
      <c r="CR53" s="218"/>
      <c r="CS53" s="218"/>
      <c r="CT53" s="218"/>
      <c r="CU53" s="218"/>
      <c r="CV53" s="218"/>
      <c r="CW53" s="218"/>
      <c r="CX53" s="218"/>
      <c r="CY53" s="218"/>
      <c r="CZ53" s="218"/>
      <c r="DA53" s="218"/>
      <c r="DB53" s="218"/>
      <c r="DC53" s="218"/>
      <c r="DD53" s="218"/>
      <c r="DE53" s="218"/>
      <c r="DF53" s="218"/>
      <c r="DG53" s="218"/>
      <c r="DH53" s="218"/>
      <c r="DI53" s="218"/>
      <c r="DJ53" s="218"/>
      <c r="DK53" s="218"/>
      <c r="DL53" s="218"/>
      <c r="DM53" s="218"/>
      <c r="DN53" s="218"/>
      <c r="DO53" s="218"/>
      <c r="DP53" s="218"/>
      <c r="DQ53" s="218"/>
      <c r="DR53" s="218"/>
      <c r="DS53" s="218"/>
      <c r="DT53" s="218"/>
      <c r="DU53" s="218"/>
      <c r="DV53" s="218"/>
      <c r="DW53" s="218"/>
      <c r="DX53" s="218"/>
      <c r="DY53" s="218"/>
      <c r="DZ53" s="218"/>
      <c r="EA53" s="218"/>
      <c r="EB53" s="218"/>
      <c r="EC53" s="218"/>
      <c r="ED53" s="218"/>
      <c r="EE53" s="218"/>
      <c r="EF53" s="218"/>
      <c r="EG53" s="218"/>
      <c r="EH53" s="218"/>
      <c r="EI53" s="218"/>
      <c r="EJ53" s="218"/>
      <c r="EK53" s="218"/>
      <c r="EL53" s="218"/>
      <c r="EM53" s="218"/>
      <c r="EN53" s="218"/>
      <c r="EO53" s="218"/>
      <c r="EP53" s="218"/>
      <c r="EQ53" s="218"/>
      <c r="ER53" s="218"/>
      <c r="ES53" s="218"/>
      <c r="ET53" s="218"/>
      <c r="EU53" s="218"/>
      <c r="EV53" s="218"/>
      <c r="EW53" s="218"/>
      <c r="EX53" s="218"/>
      <c r="EY53" s="218"/>
      <c r="EZ53" s="218"/>
      <c r="FA53" s="218"/>
      <c r="FB53" s="218"/>
      <c r="FC53" s="218"/>
      <c r="FD53" s="218"/>
      <c r="FE53" s="218"/>
      <c r="FF53" s="218"/>
      <c r="FG53" s="218"/>
      <c r="FH53" s="218"/>
      <c r="FI53" s="218"/>
      <c r="FJ53" s="218"/>
      <c r="FK53" s="218"/>
      <c r="FL53" s="218"/>
      <c r="FM53" s="218"/>
      <c r="FN53" s="218"/>
      <c r="FO53" s="218"/>
      <c r="FP53" s="218"/>
      <c r="FQ53" s="218"/>
      <c r="FR53" s="218"/>
      <c r="FS53" s="218"/>
      <c r="FT53" s="218"/>
      <c r="FU53" s="218"/>
      <c r="FV53" s="218"/>
      <c r="FW53" s="218"/>
      <c r="FX53" s="218"/>
      <c r="FY53" s="218"/>
      <c r="FZ53" s="218"/>
      <c r="GA53" s="218"/>
      <c r="GB53" s="218"/>
      <c r="GC53" s="218"/>
      <c r="GD53" s="218"/>
      <c r="GE53" s="218"/>
      <c r="GF53" s="218"/>
      <c r="GG53" s="218"/>
      <c r="GH53" s="218"/>
      <c r="GI53" s="218"/>
      <c r="GJ53" s="218"/>
      <c r="GK53" s="218"/>
      <c r="GL53" s="218"/>
      <c r="GM53" s="218"/>
      <c r="GN53" s="218"/>
      <c r="GO53" s="218"/>
      <c r="GP53" s="218"/>
      <c r="GQ53" s="218"/>
      <c r="GR53" s="218"/>
      <c r="GS53" s="218"/>
      <c r="GT53" s="218"/>
      <c r="GU53" s="218"/>
      <c r="GV53" s="218"/>
      <c r="GW53" s="218"/>
      <c r="GX53" s="218"/>
      <c r="GY53" s="218"/>
      <c r="GZ53" s="218"/>
      <c r="HA53" s="218"/>
      <c r="HB53" s="218"/>
      <c r="HC53" s="218"/>
      <c r="HD53" s="218"/>
      <c r="HE53" s="218"/>
      <c r="HF53" s="218"/>
      <c r="HG53" s="218"/>
      <c r="HH53" s="218"/>
      <c r="HI53" s="218"/>
      <c r="HJ53" s="218"/>
      <c r="HK53" s="218"/>
      <c r="HL53" s="218"/>
      <c r="HM53" s="218"/>
      <c r="HN53" s="218"/>
      <c r="HO53" s="218"/>
      <c r="HP53" s="218"/>
      <c r="HQ53" s="218"/>
      <c r="HR53" s="218"/>
      <c r="HS53" s="218"/>
      <c r="HT53" s="218"/>
      <c r="HU53" s="218"/>
      <c r="HV53" s="218"/>
      <c r="HW53" s="218"/>
      <c r="HX53" s="218"/>
      <c r="HY53" s="218"/>
      <c r="HZ53" s="218"/>
      <c r="IA53" s="218"/>
      <c r="IB53" s="218"/>
      <c r="IC53" s="218"/>
      <c r="ID53" s="218"/>
      <c r="IE53" s="218"/>
      <c r="IF53" s="218"/>
      <c r="IG53" s="218"/>
      <c r="IH53" s="218"/>
      <c r="II53" s="218"/>
      <c r="IJ53" s="218"/>
      <c r="IK53" s="218"/>
      <c r="IL53" s="218"/>
      <c r="IM53" s="218"/>
      <c r="IN53" s="218"/>
      <c r="IO53" s="218"/>
      <c r="IP53" s="218"/>
      <c r="IQ53" s="218"/>
      <c r="IR53" s="218"/>
      <c r="IS53" s="218"/>
      <c r="IT53" s="218"/>
      <c r="IU53" s="218"/>
      <c r="IV53" s="218"/>
      <c r="IW53" s="218"/>
      <c r="IX53" s="218"/>
      <c r="IY53" s="218"/>
      <c r="IZ53" s="218"/>
      <c r="JA53" s="218"/>
      <c r="JB53" s="218"/>
      <c r="JC53" s="218"/>
      <c r="JD53" s="218"/>
      <c r="JE53" s="218"/>
      <c r="JF53" s="218"/>
      <c r="JG53" s="218"/>
    </row>
    <row r="54" spans="1:267" s="283" customFormat="1" ht="28.5">
      <c r="A54" s="479"/>
      <c r="B54" s="420"/>
      <c r="C54" s="423"/>
      <c r="D54" s="287" t="s">
        <v>344</v>
      </c>
      <c r="E54" s="482"/>
      <c r="F54" s="482"/>
      <c r="G54" s="485"/>
      <c r="H54" s="488"/>
      <c r="I54" s="145"/>
      <c r="J54" s="285"/>
      <c r="K54" s="145" t="s">
        <v>341</v>
      </c>
      <c r="L54" s="286" t="s">
        <v>341</v>
      </c>
      <c r="M54" s="408"/>
      <c r="N54" s="426"/>
      <c r="O54" s="491"/>
      <c r="P54" s="218"/>
      <c r="Q54" s="413"/>
      <c r="R54" s="414"/>
      <c r="S54" s="414"/>
      <c r="T54" s="414"/>
      <c r="U54" s="414"/>
      <c r="V54" s="414"/>
      <c r="W54" s="414"/>
      <c r="X54" s="414"/>
      <c r="Y54" s="415"/>
      <c r="Z54" s="218"/>
      <c r="AA54" s="218"/>
      <c r="AB54" s="218"/>
      <c r="AC54" s="218"/>
      <c r="AD54" s="218"/>
      <c r="AE54" s="218"/>
      <c r="AF54" s="218"/>
      <c r="AG54" s="218"/>
      <c r="AH54" s="218"/>
      <c r="AI54" s="218"/>
      <c r="AJ54" s="218"/>
      <c r="AK54" s="218"/>
      <c r="AL54" s="218"/>
      <c r="AM54" s="218"/>
      <c r="AN54" s="218"/>
      <c r="AO54" s="218"/>
      <c r="AP54" s="218"/>
      <c r="AQ54" s="218"/>
      <c r="AR54" s="218"/>
      <c r="AS54" s="218"/>
      <c r="AT54" s="218"/>
      <c r="AU54" s="218"/>
      <c r="AV54" s="218"/>
      <c r="AW54" s="218"/>
      <c r="AX54" s="218"/>
      <c r="AY54" s="218"/>
      <c r="AZ54" s="218"/>
      <c r="BA54" s="218"/>
      <c r="BB54" s="218"/>
      <c r="BC54" s="218"/>
      <c r="BD54" s="218"/>
      <c r="BE54" s="218"/>
      <c r="BF54" s="218"/>
      <c r="BG54" s="218"/>
      <c r="BH54" s="218"/>
      <c r="BI54" s="218"/>
      <c r="BJ54" s="218"/>
      <c r="BK54" s="218"/>
      <c r="BL54" s="218"/>
      <c r="BM54" s="218"/>
      <c r="BN54" s="218"/>
      <c r="BO54" s="218"/>
      <c r="BP54" s="218"/>
      <c r="BQ54" s="218"/>
      <c r="BR54" s="218"/>
      <c r="BS54" s="218"/>
      <c r="BT54" s="218"/>
      <c r="BU54" s="218"/>
      <c r="BV54" s="218"/>
      <c r="BW54" s="218"/>
      <c r="BX54" s="218"/>
      <c r="BY54" s="218"/>
      <c r="BZ54" s="218"/>
      <c r="CA54" s="218"/>
      <c r="CB54" s="218"/>
      <c r="CC54" s="218"/>
      <c r="CD54" s="218"/>
      <c r="CE54" s="218"/>
      <c r="CF54" s="218"/>
      <c r="CG54" s="218"/>
      <c r="CH54" s="218"/>
      <c r="CI54" s="218"/>
      <c r="CJ54" s="218"/>
      <c r="CK54" s="218"/>
      <c r="CL54" s="218"/>
      <c r="CM54" s="218"/>
      <c r="CN54" s="218"/>
      <c r="CO54" s="218"/>
      <c r="CP54" s="218"/>
      <c r="CQ54" s="218"/>
      <c r="CR54" s="218"/>
      <c r="CS54" s="218"/>
      <c r="CT54" s="218"/>
      <c r="CU54" s="218"/>
      <c r="CV54" s="218"/>
      <c r="CW54" s="218"/>
      <c r="CX54" s="218"/>
      <c r="CY54" s="218"/>
      <c r="CZ54" s="218"/>
      <c r="DA54" s="218"/>
      <c r="DB54" s="218"/>
      <c r="DC54" s="218"/>
      <c r="DD54" s="218"/>
      <c r="DE54" s="218"/>
      <c r="DF54" s="218"/>
      <c r="DG54" s="218"/>
      <c r="DH54" s="218"/>
      <c r="DI54" s="218"/>
      <c r="DJ54" s="218"/>
      <c r="DK54" s="218"/>
      <c r="DL54" s="218"/>
      <c r="DM54" s="218"/>
      <c r="DN54" s="218"/>
      <c r="DO54" s="218"/>
      <c r="DP54" s="218"/>
      <c r="DQ54" s="218"/>
      <c r="DR54" s="218"/>
      <c r="DS54" s="218"/>
      <c r="DT54" s="218"/>
      <c r="DU54" s="218"/>
      <c r="DV54" s="218"/>
      <c r="DW54" s="218"/>
      <c r="DX54" s="218"/>
      <c r="DY54" s="218"/>
      <c r="DZ54" s="218"/>
      <c r="EA54" s="218"/>
      <c r="EB54" s="218"/>
      <c r="EC54" s="218"/>
      <c r="ED54" s="218"/>
      <c r="EE54" s="218"/>
      <c r="EF54" s="218"/>
      <c r="EG54" s="218"/>
      <c r="EH54" s="218"/>
      <c r="EI54" s="218"/>
      <c r="EJ54" s="218"/>
      <c r="EK54" s="218"/>
      <c r="EL54" s="218"/>
      <c r="EM54" s="218"/>
      <c r="EN54" s="218"/>
      <c r="EO54" s="218"/>
      <c r="EP54" s="218"/>
      <c r="EQ54" s="218"/>
      <c r="ER54" s="218"/>
      <c r="ES54" s="218"/>
      <c r="ET54" s="218"/>
      <c r="EU54" s="218"/>
      <c r="EV54" s="218"/>
      <c r="EW54" s="218"/>
      <c r="EX54" s="218"/>
      <c r="EY54" s="218"/>
      <c r="EZ54" s="218"/>
      <c r="FA54" s="218"/>
      <c r="FB54" s="218"/>
      <c r="FC54" s="218"/>
      <c r="FD54" s="218"/>
      <c r="FE54" s="218"/>
      <c r="FF54" s="218"/>
      <c r="FG54" s="218"/>
      <c r="FH54" s="218"/>
      <c r="FI54" s="218"/>
      <c r="FJ54" s="218"/>
      <c r="FK54" s="218"/>
      <c r="FL54" s="218"/>
      <c r="FM54" s="218"/>
      <c r="FN54" s="218"/>
      <c r="FO54" s="218"/>
      <c r="FP54" s="218"/>
      <c r="FQ54" s="218"/>
      <c r="FR54" s="218"/>
      <c r="FS54" s="218"/>
      <c r="FT54" s="218"/>
      <c r="FU54" s="218"/>
      <c r="FV54" s="218"/>
      <c r="FW54" s="218"/>
      <c r="FX54" s="218"/>
      <c r="FY54" s="218"/>
      <c r="FZ54" s="218"/>
      <c r="GA54" s="218"/>
      <c r="GB54" s="218"/>
      <c r="GC54" s="218"/>
      <c r="GD54" s="218"/>
      <c r="GE54" s="218"/>
      <c r="GF54" s="218"/>
      <c r="GG54" s="218"/>
      <c r="GH54" s="218"/>
      <c r="GI54" s="218"/>
      <c r="GJ54" s="218"/>
      <c r="GK54" s="218"/>
      <c r="GL54" s="218"/>
      <c r="GM54" s="218"/>
      <c r="GN54" s="218"/>
      <c r="GO54" s="218"/>
      <c r="GP54" s="218"/>
      <c r="GQ54" s="218"/>
      <c r="GR54" s="218"/>
      <c r="GS54" s="218"/>
      <c r="GT54" s="218"/>
      <c r="GU54" s="218"/>
      <c r="GV54" s="218"/>
      <c r="GW54" s="218"/>
      <c r="GX54" s="218"/>
      <c r="GY54" s="218"/>
      <c r="GZ54" s="218"/>
      <c r="HA54" s="218"/>
      <c r="HB54" s="218"/>
      <c r="HC54" s="218"/>
      <c r="HD54" s="218"/>
      <c r="HE54" s="218"/>
      <c r="HF54" s="218"/>
      <c r="HG54" s="218"/>
      <c r="HH54" s="218"/>
      <c r="HI54" s="218"/>
      <c r="HJ54" s="218"/>
      <c r="HK54" s="218"/>
      <c r="HL54" s="218"/>
      <c r="HM54" s="218"/>
      <c r="HN54" s="218"/>
      <c r="HO54" s="218"/>
      <c r="HP54" s="218"/>
      <c r="HQ54" s="218"/>
      <c r="HR54" s="218"/>
      <c r="HS54" s="218"/>
      <c r="HT54" s="218"/>
      <c r="HU54" s="218"/>
      <c r="HV54" s="218"/>
      <c r="HW54" s="218"/>
      <c r="HX54" s="218"/>
      <c r="HY54" s="218"/>
      <c r="HZ54" s="218"/>
      <c r="IA54" s="218"/>
      <c r="IB54" s="218"/>
      <c r="IC54" s="218"/>
      <c r="ID54" s="218"/>
      <c r="IE54" s="218"/>
      <c r="IF54" s="218"/>
      <c r="IG54" s="218"/>
      <c r="IH54" s="218"/>
      <c r="II54" s="218"/>
      <c r="IJ54" s="218"/>
      <c r="IK54" s="218"/>
      <c r="IL54" s="218"/>
      <c r="IM54" s="218"/>
      <c r="IN54" s="218"/>
      <c r="IO54" s="218"/>
      <c r="IP54" s="218"/>
      <c r="IQ54" s="218"/>
      <c r="IR54" s="218"/>
      <c r="IS54" s="218"/>
      <c r="IT54" s="218"/>
      <c r="IU54" s="218"/>
      <c r="IV54" s="218"/>
      <c r="IW54" s="218"/>
      <c r="IX54" s="218"/>
      <c r="IY54" s="218"/>
      <c r="IZ54" s="218"/>
      <c r="JA54" s="218"/>
      <c r="JB54" s="218"/>
      <c r="JC54" s="218"/>
      <c r="JD54" s="218"/>
      <c r="JE54" s="218"/>
      <c r="JF54" s="218"/>
      <c r="JG54" s="218"/>
    </row>
    <row r="55" spans="1:267" s="283" customFormat="1" ht="15">
      <c r="A55" s="479"/>
      <c r="B55" s="420"/>
      <c r="C55" s="423"/>
      <c r="D55" s="151"/>
      <c r="E55" s="482"/>
      <c r="F55" s="482"/>
      <c r="G55" s="485"/>
      <c r="H55" s="488"/>
      <c r="I55" s="145"/>
      <c r="J55" s="285"/>
      <c r="K55" s="145" t="s">
        <v>341</v>
      </c>
      <c r="L55" s="286" t="s">
        <v>341</v>
      </c>
      <c r="M55" s="408"/>
      <c r="N55" s="426"/>
      <c r="O55" s="491"/>
      <c r="P55" s="218"/>
      <c r="Q55" s="413"/>
      <c r="R55" s="414"/>
      <c r="S55" s="414"/>
      <c r="T55" s="414"/>
      <c r="U55" s="414"/>
      <c r="V55" s="414"/>
      <c r="W55" s="414"/>
      <c r="X55" s="414"/>
      <c r="Y55" s="415"/>
      <c r="Z55" s="218"/>
      <c r="AA55" s="218"/>
      <c r="AB55" s="218"/>
      <c r="AC55" s="218"/>
      <c r="AD55" s="218"/>
      <c r="AE55" s="218"/>
      <c r="AF55" s="218"/>
      <c r="AG55" s="218"/>
      <c r="AH55" s="218"/>
      <c r="AI55" s="218"/>
      <c r="AJ55" s="218"/>
      <c r="AK55" s="218"/>
      <c r="AL55" s="218"/>
      <c r="AM55" s="218"/>
      <c r="AN55" s="218"/>
      <c r="AO55" s="218"/>
      <c r="AP55" s="218"/>
      <c r="AQ55" s="218"/>
      <c r="AR55" s="218"/>
      <c r="AS55" s="218"/>
      <c r="AT55" s="218"/>
      <c r="AU55" s="218"/>
      <c r="AV55" s="218"/>
      <c r="AW55" s="218"/>
      <c r="AX55" s="218"/>
      <c r="AY55" s="218"/>
      <c r="AZ55" s="218"/>
      <c r="BA55" s="218"/>
      <c r="BB55" s="218"/>
      <c r="BC55" s="218"/>
      <c r="BD55" s="218"/>
      <c r="BE55" s="218"/>
      <c r="BF55" s="218"/>
      <c r="BG55" s="218"/>
      <c r="BH55" s="218"/>
      <c r="BI55" s="218"/>
      <c r="BJ55" s="218"/>
      <c r="BK55" s="218"/>
      <c r="BL55" s="218"/>
      <c r="BM55" s="218"/>
      <c r="BN55" s="218"/>
      <c r="BO55" s="218"/>
      <c r="BP55" s="218"/>
      <c r="BQ55" s="218"/>
      <c r="BR55" s="218"/>
      <c r="BS55" s="218"/>
      <c r="BT55" s="218"/>
      <c r="BU55" s="218"/>
      <c r="BV55" s="218"/>
      <c r="BW55" s="218"/>
      <c r="BX55" s="218"/>
      <c r="BY55" s="218"/>
      <c r="BZ55" s="218"/>
      <c r="CA55" s="218"/>
      <c r="CB55" s="218"/>
      <c r="CC55" s="218"/>
      <c r="CD55" s="218"/>
      <c r="CE55" s="218"/>
      <c r="CF55" s="218"/>
      <c r="CG55" s="218"/>
      <c r="CH55" s="218"/>
      <c r="CI55" s="218"/>
      <c r="CJ55" s="218"/>
      <c r="CK55" s="218"/>
      <c r="CL55" s="218"/>
      <c r="CM55" s="218"/>
      <c r="CN55" s="218"/>
      <c r="CO55" s="218"/>
      <c r="CP55" s="218"/>
      <c r="CQ55" s="218"/>
      <c r="CR55" s="218"/>
      <c r="CS55" s="218"/>
      <c r="CT55" s="218"/>
      <c r="CU55" s="218"/>
      <c r="CV55" s="218"/>
      <c r="CW55" s="218"/>
      <c r="CX55" s="218"/>
      <c r="CY55" s="218"/>
      <c r="CZ55" s="218"/>
      <c r="DA55" s="218"/>
      <c r="DB55" s="218"/>
      <c r="DC55" s="218"/>
      <c r="DD55" s="218"/>
      <c r="DE55" s="218"/>
      <c r="DF55" s="218"/>
      <c r="DG55" s="218"/>
      <c r="DH55" s="218"/>
      <c r="DI55" s="218"/>
      <c r="DJ55" s="218"/>
      <c r="DK55" s="218"/>
      <c r="DL55" s="218"/>
      <c r="DM55" s="218"/>
      <c r="DN55" s="218"/>
      <c r="DO55" s="218"/>
      <c r="DP55" s="218"/>
      <c r="DQ55" s="218"/>
      <c r="DR55" s="218"/>
      <c r="DS55" s="218"/>
      <c r="DT55" s="218"/>
      <c r="DU55" s="218"/>
      <c r="DV55" s="218"/>
      <c r="DW55" s="218"/>
      <c r="DX55" s="218"/>
      <c r="DY55" s="218"/>
      <c r="DZ55" s="218"/>
      <c r="EA55" s="218"/>
      <c r="EB55" s="218"/>
      <c r="EC55" s="218"/>
      <c r="ED55" s="218"/>
      <c r="EE55" s="218"/>
      <c r="EF55" s="218"/>
      <c r="EG55" s="218"/>
      <c r="EH55" s="218"/>
      <c r="EI55" s="218"/>
      <c r="EJ55" s="218"/>
      <c r="EK55" s="218"/>
      <c r="EL55" s="218"/>
      <c r="EM55" s="218"/>
      <c r="EN55" s="218"/>
      <c r="EO55" s="218"/>
      <c r="EP55" s="218"/>
      <c r="EQ55" s="218"/>
      <c r="ER55" s="218"/>
      <c r="ES55" s="218"/>
      <c r="ET55" s="218"/>
      <c r="EU55" s="218"/>
      <c r="EV55" s="218"/>
      <c r="EW55" s="218"/>
      <c r="EX55" s="218"/>
      <c r="EY55" s="218"/>
      <c r="EZ55" s="218"/>
      <c r="FA55" s="218"/>
      <c r="FB55" s="218"/>
      <c r="FC55" s="218"/>
      <c r="FD55" s="218"/>
      <c r="FE55" s="218"/>
      <c r="FF55" s="218"/>
      <c r="FG55" s="218"/>
      <c r="FH55" s="218"/>
      <c r="FI55" s="218"/>
      <c r="FJ55" s="218"/>
      <c r="FK55" s="218"/>
      <c r="FL55" s="218"/>
      <c r="FM55" s="218"/>
      <c r="FN55" s="218"/>
      <c r="FO55" s="218"/>
      <c r="FP55" s="218"/>
      <c r="FQ55" s="218"/>
      <c r="FR55" s="218"/>
      <c r="FS55" s="218"/>
      <c r="FT55" s="218"/>
      <c r="FU55" s="218"/>
      <c r="FV55" s="218"/>
      <c r="FW55" s="218"/>
      <c r="FX55" s="218"/>
      <c r="FY55" s="218"/>
      <c r="FZ55" s="218"/>
      <c r="GA55" s="218"/>
      <c r="GB55" s="218"/>
      <c r="GC55" s="218"/>
      <c r="GD55" s="218"/>
      <c r="GE55" s="218"/>
      <c r="GF55" s="218"/>
      <c r="GG55" s="218"/>
      <c r="GH55" s="218"/>
      <c r="GI55" s="218"/>
      <c r="GJ55" s="218"/>
      <c r="GK55" s="218"/>
      <c r="GL55" s="218"/>
      <c r="GM55" s="218"/>
      <c r="GN55" s="218"/>
      <c r="GO55" s="218"/>
      <c r="GP55" s="218"/>
      <c r="GQ55" s="218"/>
      <c r="GR55" s="218"/>
      <c r="GS55" s="218"/>
      <c r="GT55" s="218"/>
      <c r="GU55" s="218"/>
      <c r="GV55" s="218"/>
      <c r="GW55" s="218"/>
      <c r="GX55" s="218"/>
      <c r="GY55" s="218"/>
      <c r="GZ55" s="218"/>
      <c r="HA55" s="218"/>
      <c r="HB55" s="218"/>
      <c r="HC55" s="218"/>
      <c r="HD55" s="218"/>
      <c r="HE55" s="218"/>
      <c r="HF55" s="218"/>
      <c r="HG55" s="218"/>
      <c r="HH55" s="218"/>
      <c r="HI55" s="218"/>
      <c r="HJ55" s="218"/>
      <c r="HK55" s="218"/>
      <c r="HL55" s="218"/>
      <c r="HM55" s="218"/>
      <c r="HN55" s="218"/>
      <c r="HO55" s="218"/>
      <c r="HP55" s="218"/>
      <c r="HQ55" s="218"/>
      <c r="HR55" s="218"/>
      <c r="HS55" s="218"/>
      <c r="HT55" s="218"/>
      <c r="HU55" s="218"/>
      <c r="HV55" s="218"/>
      <c r="HW55" s="218"/>
      <c r="HX55" s="218"/>
      <c r="HY55" s="218"/>
      <c r="HZ55" s="218"/>
      <c r="IA55" s="218"/>
      <c r="IB55" s="218"/>
      <c r="IC55" s="218"/>
      <c r="ID55" s="218"/>
      <c r="IE55" s="218"/>
      <c r="IF55" s="218"/>
      <c r="IG55" s="218"/>
      <c r="IH55" s="218"/>
      <c r="II55" s="218"/>
      <c r="IJ55" s="218"/>
      <c r="IK55" s="218"/>
      <c r="IL55" s="218"/>
      <c r="IM55" s="218"/>
      <c r="IN55" s="218"/>
      <c r="IO55" s="218"/>
      <c r="IP55" s="218"/>
      <c r="IQ55" s="218"/>
      <c r="IR55" s="218"/>
      <c r="IS55" s="218"/>
      <c r="IT55" s="218"/>
      <c r="IU55" s="218"/>
      <c r="IV55" s="218"/>
      <c r="IW55" s="218"/>
      <c r="IX55" s="218"/>
      <c r="IY55" s="218"/>
      <c r="IZ55" s="218"/>
      <c r="JA55" s="218"/>
      <c r="JB55" s="218"/>
      <c r="JC55" s="218"/>
      <c r="JD55" s="218"/>
      <c r="JE55" s="218"/>
      <c r="JF55" s="218"/>
      <c r="JG55" s="218"/>
    </row>
    <row r="56" spans="1:267" s="283" customFormat="1" ht="15">
      <c r="A56" s="479"/>
      <c r="B56" s="420"/>
      <c r="C56" s="423"/>
      <c r="D56" s="151"/>
      <c r="E56" s="482"/>
      <c r="F56" s="482"/>
      <c r="G56" s="485"/>
      <c r="H56" s="488"/>
      <c r="I56" s="145"/>
      <c r="J56" s="285"/>
      <c r="K56" s="145" t="s">
        <v>341</v>
      </c>
      <c r="L56" s="286" t="s">
        <v>341</v>
      </c>
      <c r="M56" s="408"/>
      <c r="N56" s="426"/>
      <c r="O56" s="491"/>
      <c r="P56" s="218"/>
      <c r="Q56" s="413"/>
      <c r="R56" s="414"/>
      <c r="S56" s="414"/>
      <c r="T56" s="414"/>
      <c r="U56" s="414"/>
      <c r="V56" s="414"/>
      <c r="W56" s="414"/>
      <c r="X56" s="414"/>
      <c r="Y56" s="415"/>
      <c r="Z56" s="218"/>
      <c r="AA56" s="218"/>
      <c r="AB56" s="218"/>
      <c r="AC56" s="218"/>
      <c r="AD56" s="218"/>
      <c r="AE56" s="218"/>
      <c r="AF56" s="218"/>
      <c r="AG56" s="218"/>
      <c r="AH56" s="218"/>
      <c r="AI56" s="218"/>
      <c r="AJ56" s="218"/>
      <c r="AK56" s="218"/>
      <c r="AL56" s="218"/>
      <c r="AM56" s="218"/>
      <c r="AN56" s="218"/>
      <c r="AO56" s="218"/>
      <c r="AP56" s="218"/>
      <c r="AQ56" s="218"/>
      <c r="AR56" s="218"/>
      <c r="AS56" s="218"/>
      <c r="AT56" s="218"/>
      <c r="AU56" s="218"/>
      <c r="AV56" s="218"/>
      <c r="AW56" s="218"/>
      <c r="AX56" s="218"/>
      <c r="AY56" s="218"/>
      <c r="AZ56" s="218"/>
      <c r="BA56" s="218"/>
      <c r="BB56" s="218"/>
      <c r="BC56" s="218"/>
      <c r="BD56" s="218"/>
      <c r="BE56" s="218"/>
      <c r="BF56" s="218"/>
      <c r="BG56" s="218"/>
      <c r="BH56" s="218"/>
      <c r="BI56" s="218"/>
      <c r="BJ56" s="218"/>
      <c r="BK56" s="218"/>
      <c r="BL56" s="218"/>
      <c r="BM56" s="218"/>
      <c r="BN56" s="218"/>
      <c r="BO56" s="218"/>
      <c r="BP56" s="218"/>
      <c r="BQ56" s="218"/>
      <c r="BR56" s="218"/>
      <c r="BS56" s="218"/>
      <c r="BT56" s="218"/>
      <c r="BU56" s="218"/>
      <c r="BV56" s="218"/>
      <c r="BW56" s="218"/>
      <c r="BX56" s="218"/>
      <c r="BY56" s="218"/>
      <c r="BZ56" s="218"/>
      <c r="CA56" s="218"/>
      <c r="CB56" s="218"/>
      <c r="CC56" s="218"/>
      <c r="CD56" s="218"/>
      <c r="CE56" s="218"/>
      <c r="CF56" s="218"/>
      <c r="CG56" s="218"/>
      <c r="CH56" s="218"/>
      <c r="CI56" s="218"/>
      <c r="CJ56" s="218"/>
      <c r="CK56" s="218"/>
      <c r="CL56" s="218"/>
      <c r="CM56" s="218"/>
      <c r="CN56" s="218"/>
      <c r="CO56" s="218"/>
      <c r="CP56" s="218"/>
      <c r="CQ56" s="218"/>
      <c r="CR56" s="218"/>
      <c r="CS56" s="218"/>
      <c r="CT56" s="218"/>
      <c r="CU56" s="218"/>
      <c r="CV56" s="218"/>
      <c r="CW56" s="218"/>
      <c r="CX56" s="218"/>
      <c r="CY56" s="218"/>
      <c r="CZ56" s="218"/>
      <c r="DA56" s="218"/>
      <c r="DB56" s="218"/>
      <c r="DC56" s="218"/>
      <c r="DD56" s="218"/>
      <c r="DE56" s="218"/>
      <c r="DF56" s="218"/>
      <c r="DG56" s="218"/>
      <c r="DH56" s="218"/>
      <c r="DI56" s="218"/>
      <c r="DJ56" s="218"/>
      <c r="DK56" s="218"/>
      <c r="DL56" s="218"/>
      <c r="DM56" s="218"/>
      <c r="DN56" s="218"/>
      <c r="DO56" s="218"/>
      <c r="DP56" s="218"/>
      <c r="DQ56" s="218"/>
      <c r="DR56" s="218"/>
      <c r="DS56" s="218"/>
      <c r="DT56" s="218"/>
      <c r="DU56" s="218"/>
      <c r="DV56" s="218"/>
      <c r="DW56" s="218"/>
      <c r="DX56" s="218"/>
      <c r="DY56" s="218"/>
      <c r="DZ56" s="218"/>
      <c r="EA56" s="218"/>
      <c r="EB56" s="218"/>
      <c r="EC56" s="218"/>
      <c r="ED56" s="218"/>
      <c r="EE56" s="218"/>
      <c r="EF56" s="218"/>
      <c r="EG56" s="218"/>
      <c r="EH56" s="218"/>
      <c r="EI56" s="218"/>
      <c r="EJ56" s="218"/>
      <c r="EK56" s="218"/>
      <c r="EL56" s="218"/>
      <c r="EM56" s="218"/>
      <c r="EN56" s="218"/>
      <c r="EO56" s="218"/>
      <c r="EP56" s="218"/>
      <c r="EQ56" s="218"/>
      <c r="ER56" s="218"/>
      <c r="ES56" s="218"/>
      <c r="ET56" s="218"/>
      <c r="EU56" s="218"/>
      <c r="EV56" s="218"/>
      <c r="EW56" s="218"/>
      <c r="EX56" s="218"/>
      <c r="EY56" s="218"/>
      <c r="EZ56" s="218"/>
      <c r="FA56" s="218"/>
      <c r="FB56" s="218"/>
      <c r="FC56" s="218"/>
      <c r="FD56" s="218"/>
      <c r="FE56" s="218"/>
      <c r="FF56" s="218"/>
      <c r="FG56" s="218"/>
      <c r="FH56" s="218"/>
      <c r="FI56" s="218"/>
      <c r="FJ56" s="218"/>
      <c r="FK56" s="218"/>
      <c r="FL56" s="218"/>
      <c r="FM56" s="218"/>
      <c r="FN56" s="218"/>
      <c r="FO56" s="218"/>
      <c r="FP56" s="218"/>
      <c r="FQ56" s="218"/>
      <c r="FR56" s="218"/>
      <c r="FS56" s="218"/>
      <c r="FT56" s="218"/>
      <c r="FU56" s="218"/>
      <c r="FV56" s="218"/>
      <c r="FW56" s="218"/>
      <c r="FX56" s="218"/>
      <c r="FY56" s="218"/>
      <c r="FZ56" s="218"/>
      <c r="GA56" s="218"/>
      <c r="GB56" s="218"/>
      <c r="GC56" s="218"/>
      <c r="GD56" s="218"/>
      <c r="GE56" s="218"/>
      <c r="GF56" s="218"/>
      <c r="GG56" s="218"/>
      <c r="GH56" s="218"/>
      <c r="GI56" s="218"/>
      <c r="GJ56" s="218"/>
      <c r="GK56" s="218"/>
      <c r="GL56" s="218"/>
      <c r="GM56" s="218"/>
      <c r="GN56" s="218"/>
      <c r="GO56" s="218"/>
      <c r="GP56" s="218"/>
      <c r="GQ56" s="218"/>
      <c r="GR56" s="218"/>
      <c r="GS56" s="218"/>
      <c r="GT56" s="218"/>
      <c r="GU56" s="218"/>
      <c r="GV56" s="218"/>
      <c r="GW56" s="218"/>
      <c r="GX56" s="218"/>
      <c r="GY56" s="218"/>
      <c r="GZ56" s="218"/>
      <c r="HA56" s="218"/>
      <c r="HB56" s="218"/>
      <c r="HC56" s="218"/>
      <c r="HD56" s="218"/>
      <c r="HE56" s="218"/>
      <c r="HF56" s="218"/>
      <c r="HG56" s="218"/>
      <c r="HH56" s="218"/>
      <c r="HI56" s="218"/>
      <c r="HJ56" s="218"/>
      <c r="HK56" s="218"/>
      <c r="HL56" s="218"/>
      <c r="HM56" s="218"/>
      <c r="HN56" s="218"/>
      <c r="HO56" s="218"/>
      <c r="HP56" s="218"/>
      <c r="HQ56" s="218"/>
      <c r="HR56" s="218"/>
      <c r="HS56" s="218"/>
      <c r="HT56" s="218"/>
      <c r="HU56" s="218"/>
      <c r="HV56" s="218"/>
      <c r="HW56" s="218"/>
      <c r="HX56" s="218"/>
      <c r="HY56" s="218"/>
      <c r="HZ56" s="218"/>
      <c r="IA56" s="218"/>
      <c r="IB56" s="218"/>
      <c r="IC56" s="218"/>
      <c r="ID56" s="218"/>
      <c r="IE56" s="218"/>
      <c r="IF56" s="218"/>
      <c r="IG56" s="218"/>
      <c r="IH56" s="218"/>
      <c r="II56" s="218"/>
      <c r="IJ56" s="218"/>
      <c r="IK56" s="218"/>
      <c r="IL56" s="218"/>
      <c r="IM56" s="218"/>
      <c r="IN56" s="218"/>
      <c r="IO56" s="218"/>
      <c r="IP56" s="218"/>
      <c r="IQ56" s="218"/>
      <c r="IR56" s="218"/>
      <c r="IS56" s="218"/>
      <c r="IT56" s="218"/>
      <c r="IU56" s="218"/>
      <c r="IV56" s="218"/>
      <c r="IW56" s="218"/>
      <c r="IX56" s="218"/>
      <c r="IY56" s="218"/>
      <c r="IZ56" s="218"/>
      <c r="JA56" s="218"/>
      <c r="JB56" s="218"/>
      <c r="JC56" s="218"/>
      <c r="JD56" s="218"/>
      <c r="JE56" s="218"/>
      <c r="JF56" s="218"/>
      <c r="JG56" s="218"/>
    </row>
    <row r="57" spans="1:267" s="283" customFormat="1" ht="15">
      <c r="A57" s="479"/>
      <c r="B57" s="420"/>
      <c r="C57" s="423"/>
      <c r="D57" s="151"/>
      <c r="E57" s="482"/>
      <c r="F57" s="482"/>
      <c r="G57" s="485"/>
      <c r="H57" s="488"/>
      <c r="I57" s="145"/>
      <c r="J57" s="285"/>
      <c r="K57" s="145" t="s">
        <v>341</v>
      </c>
      <c r="L57" s="286" t="s">
        <v>341</v>
      </c>
      <c r="M57" s="408"/>
      <c r="N57" s="426"/>
      <c r="O57" s="491"/>
      <c r="P57" s="218"/>
      <c r="Q57" s="413"/>
      <c r="R57" s="414"/>
      <c r="S57" s="414"/>
      <c r="T57" s="414"/>
      <c r="U57" s="414"/>
      <c r="V57" s="414"/>
      <c r="W57" s="414"/>
      <c r="X57" s="414"/>
      <c r="Y57" s="415"/>
      <c r="Z57" s="218"/>
      <c r="AA57" s="218"/>
      <c r="AB57" s="218"/>
      <c r="AC57" s="218"/>
      <c r="AD57" s="218"/>
      <c r="AE57" s="218"/>
      <c r="AF57" s="218"/>
      <c r="AG57" s="218"/>
      <c r="AH57" s="218"/>
      <c r="AI57" s="218"/>
      <c r="AJ57" s="218"/>
      <c r="AK57" s="218"/>
      <c r="AL57" s="218"/>
      <c r="AM57" s="218"/>
      <c r="AN57" s="218"/>
      <c r="AO57" s="218"/>
      <c r="AP57" s="218"/>
      <c r="AQ57" s="218"/>
      <c r="AR57" s="218"/>
      <c r="AS57" s="218"/>
      <c r="AT57" s="218"/>
      <c r="AU57" s="218"/>
      <c r="AV57" s="218"/>
      <c r="AW57" s="218"/>
      <c r="AX57" s="218"/>
      <c r="AY57" s="218"/>
      <c r="AZ57" s="218"/>
      <c r="BA57" s="218"/>
      <c r="BB57" s="218"/>
      <c r="BC57" s="218"/>
      <c r="BD57" s="218"/>
      <c r="BE57" s="218"/>
      <c r="BF57" s="218"/>
      <c r="BG57" s="218"/>
      <c r="BH57" s="218"/>
      <c r="BI57" s="218"/>
      <c r="BJ57" s="218"/>
      <c r="BK57" s="218"/>
      <c r="BL57" s="218"/>
      <c r="BM57" s="218"/>
      <c r="BN57" s="218"/>
      <c r="BO57" s="218"/>
      <c r="BP57" s="218"/>
      <c r="BQ57" s="218"/>
      <c r="BR57" s="218"/>
      <c r="BS57" s="218"/>
      <c r="BT57" s="218"/>
      <c r="BU57" s="218"/>
      <c r="BV57" s="218"/>
      <c r="BW57" s="218"/>
      <c r="BX57" s="218"/>
      <c r="BY57" s="218"/>
      <c r="BZ57" s="218"/>
      <c r="CA57" s="218"/>
      <c r="CB57" s="218"/>
      <c r="CC57" s="218"/>
      <c r="CD57" s="218"/>
      <c r="CE57" s="218"/>
      <c r="CF57" s="218"/>
      <c r="CG57" s="218"/>
      <c r="CH57" s="218"/>
      <c r="CI57" s="218"/>
      <c r="CJ57" s="218"/>
      <c r="CK57" s="218"/>
      <c r="CL57" s="218"/>
      <c r="CM57" s="218"/>
      <c r="CN57" s="218"/>
      <c r="CO57" s="218"/>
      <c r="CP57" s="218"/>
      <c r="CQ57" s="218"/>
      <c r="CR57" s="218"/>
      <c r="CS57" s="218"/>
      <c r="CT57" s="218"/>
      <c r="CU57" s="218"/>
      <c r="CV57" s="218"/>
      <c r="CW57" s="218"/>
      <c r="CX57" s="218"/>
      <c r="CY57" s="218"/>
      <c r="CZ57" s="218"/>
      <c r="DA57" s="218"/>
      <c r="DB57" s="218"/>
      <c r="DC57" s="218"/>
      <c r="DD57" s="218"/>
      <c r="DE57" s="218"/>
      <c r="DF57" s="218"/>
      <c r="DG57" s="218"/>
      <c r="DH57" s="218"/>
      <c r="DI57" s="218"/>
      <c r="DJ57" s="218"/>
      <c r="DK57" s="218"/>
      <c r="DL57" s="218"/>
      <c r="DM57" s="218"/>
      <c r="DN57" s="218"/>
      <c r="DO57" s="218"/>
      <c r="DP57" s="218"/>
      <c r="DQ57" s="218"/>
      <c r="DR57" s="218"/>
      <c r="DS57" s="218"/>
      <c r="DT57" s="218"/>
      <c r="DU57" s="218"/>
      <c r="DV57" s="218"/>
      <c r="DW57" s="218"/>
      <c r="DX57" s="218"/>
      <c r="DY57" s="218"/>
      <c r="DZ57" s="218"/>
      <c r="EA57" s="218"/>
      <c r="EB57" s="218"/>
      <c r="EC57" s="218"/>
      <c r="ED57" s="218"/>
      <c r="EE57" s="218"/>
      <c r="EF57" s="218"/>
      <c r="EG57" s="218"/>
      <c r="EH57" s="218"/>
      <c r="EI57" s="218"/>
      <c r="EJ57" s="218"/>
      <c r="EK57" s="218"/>
      <c r="EL57" s="218"/>
      <c r="EM57" s="218"/>
      <c r="EN57" s="218"/>
      <c r="EO57" s="218"/>
      <c r="EP57" s="218"/>
      <c r="EQ57" s="218"/>
      <c r="ER57" s="218"/>
      <c r="ES57" s="218"/>
      <c r="ET57" s="218"/>
      <c r="EU57" s="218"/>
      <c r="EV57" s="218"/>
      <c r="EW57" s="218"/>
      <c r="EX57" s="218"/>
      <c r="EY57" s="218"/>
      <c r="EZ57" s="218"/>
      <c r="FA57" s="218"/>
      <c r="FB57" s="218"/>
      <c r="FC57" s="218"/>
      <c r="FD57" s="218"/>
      <c r="FE57" s="218"/>
      <c r="FF57" s="218"/>
      <c r="FG57" s="218"/>
      <c r="FH57" s="218"/>
      <c r="FI57" s="218"/>
      <c r="FJ57" s="218"/>
      <c r="FK57" s="218"/>
      <c r="FL57" s="218"/>
      <c r="FM57" s="218"/>
      <c r="FN57" s="218"/>
      <c r="FO57" s="218"/>
      <c r="FP57" s="218"/>
      <c r="FQ57" s="218"/>
      <c r="FR57" s="218"/>
      <c r="FS57" s="218"/>
      <c r="FT57" s="218"/>
      <c r="FU57" s="218"/>
      <c r="FV57" s="218"/>
      <c r="FW57" s="218"/>
      <c r="FX57" s="218"/>
      <c r="FY57" s="218"/>
      <c r="FZ57" s="218"/>
      <c r="GA57" s="218"/>
      <c r="GB57" s="218"/>
      <c r="GC57" s="218"/>
      <c r="GD57" s="218"/>
      <c r="GE57" s="218"/>
      <c r="GF57" s="218"/>
      <c r="GG57" s="218"/>
      <c r="GH57" s="218"/>
      <c r="GI57" s="218"/>
      <c r="GJ57" s="218"/>
      <c r="GK57" s="218"/>
      <c r="GL57" s="218"/>
      <c r="GM57" s="218"/>
      <c r="GN57" s="218"/>
      <c r="GO57" s="218"/>
      <c r="GP57" s="218"/>
      <c r="GQ57" s="218"/>
      <c r="GR57" s="218"/>
      <c r="GS57" s="218"/>
      <c r="GT57" s="218"/>
      <c r="GU57" s="218"/>
      <c r="GV57" s="218"/>
      <c r="GW57" s="218"/>
      <c r="GX57" s="218"/>
      <c r="GY57" s="218"/>
      <c r="GZ57" s="218"/>
      <c r="HA57" s="218"/>
      <c r="HB57" s="218"/>
      <c r="HC57" s="218"/>
      <c r="HD57" s="218"/>
      <c r="HE57" s="218"/>
      <c r="HF57" s="218"/>
      <c r="HG57" s="218"/>
      <c r="HH57" s="218"/>
      <c r="HI57" s="218"/>
      <c r="HJ57" s="218"/>
      <c r="HK57" s="218"/>
      <c r="HL57" s="218"/>
      <c r="HM57" s="218"/>
      <c r="HN57" s="218"/>
      <c r="HO57" s="218"/>
      <c r="HP57" s="218"/>
      <c r="HQ57" s="218"/>
      <c r="HR57" s="218"/>
      <c r="HS57" s="218"/>
      <c r="HT57" s="218"/>
      <c r="HU57" s="218"/>
      <c r="HV57" s="218"/>
      <c r="HW57" s="218"/>
      <c r="HX57" s="218"/>
      <c r="HY57" s="218"/>
      <c r="HZ57" s="218"/>
      <c r="IA57" s="218"/>
      <c r="IB57" s="218"/>
      <c r="IC57" s="218"/>
      <c r="ID57" s="218"/>
      <c r="IE57" s="218"/>
      <c r="IF57" s="218"/>
      <c r="IG57" s="218"/>
      <c r="IH57" s="218"/>
      <c r="II57" s="218"/>
      <c r="IJ57" s="218"/>
      <c r="IK57" s="218"/>
      <c r="IL57" s="218"/>
      <c r="IM57" s="218"/>
      <c r="IN57" s="218"/>
      <c r="IO57" s="218"/>
      <c r="IP57" s="218"/>
      <c r="IQ57" s="218"/>
      <c r="IR57" s="218"/>
      <c r="IS57" s="218"/>
      <c r="IT57" s="218"/>
      <c r="IU57" s="218"/>
      <c r="IV57" s="218"/>
      <c r="IW57" s="218"/>
      <c r="IX57" s="218"/>
      <c r="IY57" s="218"/>
      <c r="IZ57" s="218"/>
      <c r="JA57" s="218"/>
      <c r="JB57" s="218"/>
      <c r="JC57" s="218"/>
      <c r="JD57" s="218"/>
      <c r="JE57" s="218"/>
      <c r="JF57" s="218"/>
      <c r="JG57" s="218"/>
    </row>
    <row r="58" spans="1:267" s="283" customFormat="1" ht="15">
      <c r="A58" s="479"/>
      <c r="B58" s="420"/>
      <c r="C58" s="423"/>
      <c r="D58" s="151"/>
      <c r="E58" s="482"/>
      <c r="F58" s="482"/>
      <c r="G58" s="485"/>
      <c r="H58" s="488"/>
      <c r="I58" s="145"/>
      <c r="J58" s="285"/>
      <c r="K58" s="145" t="s">
        <v>341</v>
      </c>
      <c r="L58" s="286" t="s">
        <v>341</v>
      </c>
      <c r="M58" s="408"/>
      <c r="N58" s="426"/>
      <c r="O58" s="491"/>
      <c r="P58" s="218"/>
      <c r="Q58" s="413"/>
      <c r="R58" s="414"/>
      <c r="S58" s="414"/>
      <c r="T58" s="414"/>
      <c r="U58" s="414"/>
      <c r="V58" s="414"/>
      <c r="W58" s="414"/>
      <c r="X58" s="414"/>
      <c r="Y58" s="415"/>
      <c r="Z58" s="218"/>
      <c r="AA58" s="218"/>
      <c r="AB58" s="218"/>
      <c r="AC58" s="218"/>
      <c r="AD58" s="218"/>
      <c r="AE58" s="218"/>
      <c r="AF58" s="218"/>
      <c r="AG58" s="218"/>
      <c r="AH58" s="218"/>
      <c r="AI58" s="218"/>
      <c r="AJ58" s="218"/>
      <c r="AK58" s="218"/>
      <c r="AL58" s="218"/>
      <c r="AM58" s="218"/>
      <c r="AN58" s="218"/>
      <c r="AO58" s="218"/>
      <c r="AP58" s="218"/>
      <c r="AQ58" s="218"/>
      <c r="AR58" s="218"/>
      <c r="AS58" s="218"/>
      <c r="AT58" s="218"/>
      <c r="AU58" s="218"/>
      <c r="AV58" s="218"/>
      <c r="AW58" s="218"/>
      <c r="AX58" s="218"/>
      <c r="AY58" s="218"/>
      <c r="AZ58" s="218"/>
      <c r="BA58" s="218"/>
      <c r="BB58" s="218"/>
      <c r="BC58" s="218"/>
      <c r="BD58" s="218"/>
      <c r="BE58" s="218"/>
      <c r="BF58" s="218"/>
      <c r="BG58" s="218"/>
      <c r="BH58" s="218"/>
      <c r="BI58" s="218"/>
      <c r="BJ58" s="218"/>
      <c r="BK58" s="218"/>
      <c r="BL58" s="218"/>
      <c r="BM58" s="218"/>
      <c r="BN58" s="218"/>
      <c r="BO58" s="218"/>
      <c r="BP58" s="218"/>
      <c r="BQ58" s="218"/>
      <c r="BR58" s="218"/>
      <c r="BS58" s="218"/>
      <c r="BT58" s="218"/>
      <c r="BU58" s="218"/>
      <c r="BV58" s="218"/>
      <c r="BW58" s="218"/>
      <c r="BX58" s="218"/>
      <c r="BY58" s="218"/>
      <c r="BZ58" s="218"/>
      <c r="CA58" s="218"/>
      <c r="CB58" s="218"/>
      <c r="CC58" s="218"/>
      <c r="CD58" s="218"/>
      <c r="CE58" s="218"/>
      <c r="CF58" s="218"/>
      <c r="CG58" s="218"/>
      <c r="CH58" s="218"/>
      <c r="CI58" s="218"/>
      <c r="CJ58" s="218"/>
      <c r="CK58" s="218"/>
      <c r="CL58" s="218"/>
      <c r="CM58" s="218"/>
      <c r="CN58" s="218"/>
      <c r="CO58" s="218"/>
      <c r="CP58" s="218"/>
      <c r="CQ58" s="218"/>
      <c r="CR58" s="218"/>
      <c r="CS58" s="218"/>
      <c r="CT58" s="218"/>
      <c r="CU58" s="218"/>
      <c r="CV58" s="218"/>
      <c r="CW58" s="218"/>
      <c r="CX58" s="218"/>
      <c r="CY58" s="218"/>
      <c r="CZ58" s="218"/>
      <c r="DA58" s="218"/>
      <c r="DB58" s="218"/>
      <c r="DC58" s="218"/>
      <c r="DD58" s="218"/>
      <c r="DE58" s="218"/>
      <c r="DF58" s="218"/>
      <c r="DG58" s="218"/>
      <c r="DH58" s="218"/>
      <c r="DI58" s="218"/>
      <c r="DJ58" s="218"/>
      <c r="DK58" s="218"/>
      <c r="DL58" s="218"/>
      <c r="DM58" s="218"/>
      <c r="DN58" s="218"/>
      <c r="DO58" s="218"/>
      <c r="DP58" s="218"/>
      <c r="DQ58" s="218"/>
      <c r="DR58" s="218"/>
      <c r="DS58" s="218"/>
      <c r="DT58" s="218"/>
      <c r="DU58" s="218"/>
      <c r="DV58" s="218"/>
      <c r="DW58" s="218"/>
      <c r="DX58" s="218"/>
      <c r="DY58" s="218"/>
      <c r="DZ58" s="218"/>
      <c r="EA58" s="218"/>
      <c r="EB58" s="218"/>
      <c r="EC58" s="218"/>
      <c r="ED58" s="218"/>
      <c r="EE58" s="218"/>
      <c r="EF58" s="218"/>
      <c r="EG58" s="218"/>
      <c r="EH58" s="218"/>
      <c r="EI58" s="218"/>
      <c r="EJ58" s="218"/>
      <c r="EK58" s="218"/>
      <c r="EL58" s="218"/>
      <c r="EM58" s="218"/>
      <c r="EN58" s="218"/>
      <c r="EO58" s="218"/>
      <c r="EP58" s="218"/>
      <c r="EQ58" s="218"/>
      <c r="ER58" s="218"/>
      <c r="ES58" s="218"/>
      <c r="ET58" s="218"/>
      <c r="EU58" s="218"/>
      <c r="EV58" s="218"/>
      <c r="EW58" s="218"/>
      <c r="EX58" s="218"/>
      <c r="EY58" s="218"/>
      <c r="EZ58" s="218"/>
      <c r="FA58" s="218"/>
      <c r="FB58" s="218"/>
      <c r="FC58" s="218"/>
      <c r="FD58" s="218"/>
      <c r="FE58" s="218"/>
      <c r="FF58" s="218"/>
      <c r="FG58" s="218"/>
      <c r="FH58" s="218"/>
      <c r="FI58" s="218"/>
      <c r="FJ58" s="218"/>
      <c r="FK58" s="218"/>
      <c r="FL58" s="218"/>
      <c r="FM58" s="218"/>
      <c r="FN58" s="218"/>
      <c r="FO58" s="218"/>
      <c r="FP58" s="218"/>
      <c r="FQ58" s="218"/>
      <c r="FR58" s="218"/>
      <c r="FS58" s="218"/>
      <c r="FT58" s="218"/>
      <c r="FU58" s="218"/>
      <c r="FV58" s="218"/>
      <c r="FW58" s="218"/>
      <c r="FX58" s="218"/>
      <c r="FY58" s="218"/>
      <c r="FZ58" s="218"/>
      <c r="GA58" s="218"/>
      <c r="GB58" s="218"/>
      <c r="GC58" s="218"/>
      <c r="GD58" s="218"/>
      <c r="GE58" s="218"/>
      <c r="GF58" s="218"/>
      <c r="GG58" s="218"/>
      <c r="GH58" s="218"/>
      <c r="GI58" s="218"/>
      <c r="GJ58" s="218"/>
      <c r="GK58" s="218"/>
      <c r="GL58" s="218"/>
      <c r="GM58" s="218"/>
      <c r="GN58" s="218"/>
      <c r="GO58" s="218"/>
      <c r="GP58" s="218"/>
      <c r="GQ58" s="218"/>
      <c r="GR58" s="218"/>
      <c r="GS58" s="218"/>
      <c r="GT58" s="218"/>
      <c r="GU58" s="218"/>
      <c r="GV58" s="218"/>
      <c r="GW58" s="218"/>
      <c r="GX58" s="218"/>
      <c r="GY58" s="218"/>
      <c r="GZ58" s="218"/>
      <c r="HA58" s="218"/>
      <c r="HB58" s="218"/>
      <c r="HC58" s="218"/>
      <c r="HD58" s="218"/>
      <c r="HE58" s="218"/>
      <c r="HF58" s="218"/>
      <c r="HG58" s="218"/>
      <c r="HH58" s="218"/>
      <c r="HI58" s="218"/>
      <c r="HJ58" s="218"/>
      <c r="HK58" s="218"/>
      <c r="HL58" s="218"/>
      <c r="HM58" s="218"/>
      <c r="HN58" s="218"/>
      <c r="HO58" s="218"/>
      <c r="HP58" s="218"/>
      <c r="HQ58" s="218"/>
      <c r="HR58" s="218"/>
      <c r="HS58" s="218"/>
      <c r="HT58" s="218"/>
      <c r="HU58" s="218"/>
      <c r="HV58" s="218"/>
      <c r="HW58" s="218"/>
      <c r="HX58" s="218"/>
      <c r="HY58" s="218"/>
      <c r="HZ58" s="218"/>
      <c r="IA58" s="218"/>
      <c r="IB58" s="218"/>
      <c r="IC58" s="218"/>
      <c r="ID58" s="218"/>
      <c r="IE58" s="218"/>
      <c r="IF58" s="218"/>
      <c r="IG58" s="218"/>
      <c r="IH58" s="218"/>
      <c r="II58" s="218"/>
      <c r="IJ58" s="218"/>
      <c r="IK58" s="218"/>
      <c r="IL58" s="218"/>
      <c r="IM58" s="218"/>
      <c r="IN58" s="218"/>
      <c r="IO58" s="218"/>
      <c r="IP58" s="218"/>
      <c r="IQ58" s="218"/>
      <c r="IR58" s="218"/>
      <c r="IS58" s="218"/>
      <c r="IT58" s="218"/>
      <c r="IU58" s="218"/>
      <c r="IV58" s="218"/>
      <c r="IW58" s="218"/>
      <c r="IX58" s="218"/>
      <c r="IY58" s="218"/>
      <c r="IZ58" s="218"/>
      <c r="JA58" s="218"/>
      <c r="JB58" s="218"/>
      <c r="JC58" s="218"/>
      <c r="JD58" s="218"/>
      <c r="JE58" s="218"/>
      <c r="JF58" s="218"/>
      <c r="JG58" s="218"/>
    </row>
    <row r="59" spans="1:267" s="283" customFormat="1" ht="15">
      <c r="A59" s="480"/>
      <c r="B59" s="421"/>
      <c r="C59" s="424"/>
      <c r="D59" s="153"/>
      <c r="E59" s="483"/>
      <c r="F59" s="483"/>
      <c r="G59" s="486"/>
      <c r="H59" s="489"/>
      <c r="I59" s="146"/>
      <c r="J59" s="288"/>
      <c r="K59" s="146" t="s">
        <v>341</v>
      </c>
      <c r="L59" s="289" t="s">
        <v>341</v>
      </c>
      <c r="M59" s="409"/>
      <c r="N59" s="427"/>
      <c r="O59" s="491"/>
      <c r="P59" s="218"/>
      <c r="Q59" s="413"/>
      <c r="R59" s="414"/>
      <c r="S59" s="414"/>
      <c r="T59" s="414"/>
      <c r="U59" s="414"/>
      <c r="V59" s="414"/>
      <c r="W59" s="414"/>
      <c r="X59" s="414"/>
      <c r="Y59" s="415"/>
      <c r="Z59" s="218"/>
      <c r="AA59" s="218"/>
      <c r="AB59" s="218"/>
      <c r="AC59" s="218"/>
      <c r="AD59" s="218"/>
      <c r="AE59" s="218"/>
      <c r="AF59" s="218"/>
      <c r="AG59" s="218"/>
      <c r="AH59" s="218"/>
      <c r="AI59" s="218"/>
      <c r="AJ59" s="218"/>
      <c r="AK59" s="218"/>
      <c r="AL59" s="218"/>
      <c r="AM59" s="218"/>
      <c r="AN59" s="218"/>
      <c r="AO59" s="218"/>
      <c r="AP59" s="218"/>
      <c r="AQ59" s="218"/>
      <c r="AR59" s="218"/>
      <c r="AS59" s="218"/>
      <c r="AT59" s="218"/>
      <c r="AU59" s="218"/>
      <c r="AV59" s="218"/>
      <c r="AW59" s="218"/>
      <c r="AX59" s="218"/>
      <c r="AY59" s="218"/>
      <c r="AZ59" s="218"/>
      <c r="BA59" s="218"/>
      <c r="BB59" s="218"/>
      <c r="BC59" s="218"/>
      <c r="BD59" s="218"/>
      <c r="BE59" s="218"/>
      <c r="BF59" s="218"/>
      <c r="BG59" s="218"/>
      <c r="BH59" s="218"/>
      <c r="BI59" s="218"/>
      <c r="BJ59" s="218"/>
      <c r="BK59" s="218"/>
      <c r="BL59" s="218"/>
      <c r="BM59" s="218"/>
      <c r="BN59" s="218"/>
      <c r="BO59" s="218"/>
      <c r="BP59" s="218"/>
      <c r="BQ59" s="218"/>
      <c r="BR59" s="218"/>
      <c r="BS59" s="218"/>
      <c r="BT59" s="218"/>
      <c r="BU59" s="218"/>
      <c r="BV59" s="218"/>
      <c r="BW59" s="218"/>
      <c r="BX59" s="218"/>
      <c r="BY59" s="218"/>
      <c r="BZ59" s="218"/>
      <c r="CA59" s="218"/>
      <c r="CB59" s="218"/>
      <c r="CC59" s="218"/>
      <c r="CD59" s="218"/>
      <c r="CE59" s="218"/>
      <c r="CF59" s="218"/>
      <c r="CG59" s="218"/>
      <c r="CH59" s="218"/>
      <c r="CI59" s="218"/>
      <c r="CJ59" s="218"/>
      <c r="CK59" s="218"/>
      <c r="CL59" s="218"/>
      <c r="CM59" s="218"/>
      <c r="CN59" s="218"/>
      <c r="CO59" s="218"/>
      <c r="CP59" s="218"/>
      <c r="CQ59" s="218"/>
      <c r="CR59" s="218"/>
      <c r="CS59" s="218"/>
      <c r="CT59" s="218"/>
      <c r="CU59" s="218"/>
      <c r="CV59" s="218"/>
      <c r="CW59" s="218"/>
      <c r="CX59" s="218"/>
      <c r="CY59" s="218"/>
      <c r="CZ59" s="218"/>
      <c r="DA59" s="218"/>
      <c r="DB59" s="218"/>
      <c r="DC59" s="218"/>
      <c r="DD59" s="218"/>
      <c r="DE59" s="218"/>
      <c r="DF59" s="218"/>
      <c r="DG59" s="218"/>
      <c r="DH59" s="218"/>
      <c r="DI59" s="218"/>
      <c r="DJ59" s="218"/>
      <c r="DK59" s="218"/>
      <c r="DL59" s="218"/>
      <c r="DM59" s="218"/>
      <c r="DN59" s="218"/>
      <c r="DO59" s="218"/>
      <c r="DP59" s="218"/>
      <c r="DQ59" s="218"/>
      <c r="DR59" s="218"/>
      <c r="DS59" s="218"/>
      <c r="DT59" s="218"/>
      <c r="DU59" s="218"/>
      <c r="DV59" s="218"/>
      <c r="DW59" s="218"/>
      <c r="DX59" s="218"/>
      <c r="DY59" s="218"/>
      <c r="DZ59" s="218"/>
      <c r="EA59" s="218"/>
      <c r="EB59" s="218"/>
      <c r="EC59" s="218"/>
      <c r="ED59" s="218"/>
      <c r="EE59" s="218"/>
      <c r="EF59" s="218"/>
      <c r="EG59" s="218"/>
      <c r="EH59" s="218"/>
      <c r="EI59" s="218"/>
      <c r="EJ59" s="218"/>
      <c r="EK59" s="218"/>
      <c r="EL59" s="218"/>
      <c r="EM59" s="218"/>
      <c r="EN59" s="218"/>
      <c r="EO59" s="218"/>
      <c r="EP59" s="218"/>
      <c r="EQ59" s="218"/>
      <c r="ER59" s="218"/>
      <c r="ES59" s="218"/>
      <c r="ET59" s="218"/>
      <c r="EU59" s="218"/>
      <c r="EV59" s="218"/>
      <c r="EW59" s="218"/>
      <c r="EX59" s="218"/>
      <c r="EY59" s="218"/>
      <c r="EZ59" s="218"/>
      <c r="FA59" s="218"/>
      <c r="FB59" s="218"/>
      <c r="FC59" s="218"/>
      <c r="FD59" s="218"/>
      <c r="FE59" s="218"/>
      <c r="FF59" s="218"/>
      <c r="FG59" s="218"/>
      <c r="FH59" s="218"/>
      <c r="FI59" s="218"/>
      <c r="FJ59" s="218"/>
      <c r="FK59" s="218"/>
      <c r="FL59" s="218"/>
      <c r="FM59" s="218"/>
      <c r="FN59" s="218"/>
      <c r="FO59" s="218"/>
      <c r="FP59" s="218"/>
      <c r="FQ59" s="218"/>
      <c r="FR59" s="218"/>
      <c r="FS59" s="218"/>
      <c r="FT59" s="218"/>
      <c r="FU59" s="218"/>
      <c r="FV59" s="218"/>
      <c r="FW59" s="218"/>
      <c r="FX59" s="218"/>
      <c r="FY59" s="218"/>
      <c r="FZ59" s="218"/>
      <c r="GA59" s="218"/>
      <c r="GB59" s="218"/>
      <c r="GC59" s="218"/>
      <c r="GD59" s="218"/>
      <c r="GE59" s="218"/>
      <c r="GF59" s="218"/>
      <c r="GG59" s="218"/>
      <c r="GH59" s="218"/>
      <c r="GI59" s="218"/>
      <c r="GJ59" s="218"/>
      <c r="GK59" s="218"/>
      <c r="GL59" s="218"/>
      <c r="GM59" s="218"/>
      <c r="GN59" s="218"/>
      <c r="GO59" s="218"/>
      <c r="GP59" s="218"/>
      <c r="GQ59" s="218"/>
      <c r="GR59" s="218"/>
      <c r="GS59" s="218"/>
      <c r="GT59" s="218"/>
      <c r="GU59" s="218"/>
      <c r="GV59" s="218"/>
      <c r="GW59" s="218"/>
      <c r="GX59" s="218"/>
      <c r="GY59" s="218"/>
      <c r="GZ59" s="218"/>
      <c r="HA59" s="218"/>
      <c r="HB59" s="218"/>
      <c r="HC59" s="218"/>
      <c r="HD59" s="218"/>
      <c r="HE59" s="218"/>
      <c r="HF59" s="218"/>
      <c r="HG59" s="218"/>
      <c r="HH59" s="218"/>
      <c r="HI59" s="218"/>
      <c r="HJ59" s="218"/>
      <c r="HK59" s="218"/>
      <c r="HL59" s="218"/>
      <c r="HM59" s="218"/>
      <c r="HN59" s="218"/>
      <c r="HO59" s="218"/>
      <c r="HP59" s="218"/>
      <c r="HQ59" s="218"/>
      <c r="HR59" s="218"/>
      <c r="HS59" s="218"/>
      <c r="HT59" s="218"/>
      <c r="HU59" s="218"/>
      <c r="HV59" s="218"/>
      <c r="HW59" s="218"/>
      <c r="HX59" s="218"/>
      <c r="HY59" s="218"/>
      <c r="HZ59" s="218"/>
      <c r="IA59" s="218"/>
      <c r="IB59" s="218"/>
      <c r="IC59" s="218"/>
      <c r="ID59" s="218"/>
      <c r="IE59" s="218"/>
      <c r="IF59" s="218"/>
      <c r="IG59" s="218"/>
      <c r="IH59" s="218"/>
      <c r="II59" s="218"/>
      <c r="IJ59" s="218"/>
      <c r="IK59" s="218"/>
      <c r="IL59" s="218"/>
      <c r="IM59" s="218"/>
      <c r="IN59" s="218"/>
      <c r="IO59" s="218"/>
      <c r="IP59" s="218"/>
      <c r="IQ59" s="218"/>
      <c r="IR59" s="218"/>
      <c r="IS59" s="218"/>
      <c r="IT59" s="218"/>
      <c r="IU59" s="218"/>
      <c r="IV59" s="218"/>
      <c r="IW59" s="218"/>
      <c r="IX59" s="218"/>
      <c r="IY59" s="218"/>
      <c r="IZ59" s="218"/>
      <c r="JA59" s="218"/>
      <c r="JB59" s="218"/>
      <c r="JC59" s="218"/>
      <c r="JD59" s="218"/>
      <c r="JE59" s="218"/>
      <c r="JF59" s="218"/>
      <c r="JG59" s="218"/>
    </row>
    <row r="60" spans="1:267" ht="25.5">
      <c r="A60" s="416">
        <v>5</v>
      </c>
      <c r="B60" s="419" t="s">
        <v>345</v>
      </c>
      <c r="C60" s="407" t="s">
        <v>346</v>
      </c>
      <c r="D60" s="221" t="s">
        <v>347</v>
      </c>
      <c r="E60" s="407">
        <v>150</v>
      </c>
      <c r="F60" s="407">
        <v>0</v>
      </c>
      <c r="G60" s="455">
        <f t="shared" ref="G60" si="4">F60/E60</f>
        <v>0</v>
      </c>
      <c r="H60" s="407"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73" t="s">
        <v>298</v>
      </c>
      <c r="J60" s="199" t="s">
        <v>348</v>
      </c>
      <c r="K60" s="173" t="str">
        <f>IFERROR(CONCATENATE(INDEX('8- Políticas de Administración '!$B$16:$F$53,MATCH('5- Identificación de Riesgos'!J60,'8- Políticas de Administración '!$C$16:$C$54,0),1)," - ",L60),"")</f>
        <v>Mayor - 4</v>
      </c>
      <c r="L60" s="200">
        <f>IFERROR(VLOOKUP(INDEX('8- Políticas de Administración '!$B$16:$F$63,MATCH('5- Identificación de Riesgos'!J60,'8- Políticas de Administración '!$C$16:$C$64,0),1),'8- Políticas de Administración '!$B$16:$F$64,5,FALSE),"")</f>
        <v>4</v>
      </c>
      <c r="M60" s="407" t="str">
        <f>IFERROR(CONCATENATE(INDEX('8- Políticas de Administración '!$B$16:$F$53,MATCH(ROUND(AVERAGE(L60:L69),0),'8- Políticas de Administración '!$F$16:$F$53,0),1)," - ",ROUND(AVERAGE(L60:L69),0)),"")</f>
        <v>Moderado - 3</v>
      </c>
      <c r="N60" s="425" t="str">
        <f>IFERROR(CONCATENATE(VLOOKUP((LEFT(H60,LEN(H60)-4)&amp;LEFT(M60,LEN(M60)-4)),'9- Matriz de Calor '!$D$18:$E$42,2,0)," - ",RIGHT(H60,1)*RIGHT(M60,1)),"")</f>
        <v>Moderado - 3</v>
      </c>
      <c r="O60" s="429">
        <f>RIGHT(H60,1)*RIGHT(M60,1)</f>
        <v>3</v>
      </c>
    </row>
    <row r="61" spans="1:267" ht="25.5">
      <c r="A61" s="417"/>
      <c r="B61" s="420"/>
      <c r="C61" s="408"/>
      <c r="D61" s="221" t="s">
        <v>349</v>
      </c>
      <c r="E61" s="408"/>
      <c r="F61" s="408"/>
      <c r="G61" s="436"/>
      <c r="H61" s="408"/>
      <c r="I61" s="175" t="s">
        <v>300</v>
      </c>
      <c r="J61" s="201" t="s">
        <v>350</v>
      </c>
      <c r="K61" s="175" t="str">
        <f>IFERROR(CONCATENATE(INDEX('8- Políticas de Administración '!$B$16:$F$53,MATCH('5- Identificación de Riesgos'!J61,'8- Políticas de Administración '!$C$16:$C$54,0),1)," - ",L61),"")</f>
        <v>Leve - 1</v>
      </c>
      <c r="L61" s="202">
        <f>IFERROR(VLOOKUP(INDEX('8- Políticas de Administración '!$B$16:$F$63,MATCH('5- Identificación de Riesgos'!J61,'8- Políticas de Administración '!$C$16:$C$64,0),1),'8- Políticas de Administración '!$B$16:$F$64,5,FALSE),"")</f>
        <v>1</v>
      </c>
      <c r="M61" s="408"/>
      <c r="N61" s="426"/>
      <c r="O61" s="430"/>
    </row>
    <row r="62" spans="1:267" ht="25.5">
      <c r="A62" s="417"/>
      <c r="B62" s="420"/>
      <c r="C62" s="408"/>
      <c r="D62" s="221" t="s">
        <v>351</v>
      </c>
      <c r="E62" s="408"/>
      <c r="F62" s="408"/>
      <c r="G62" s="436"/>
      <c r="H62" s="408"/>
      <c r="I62" s="175" t="s">
        <v>306</v>
      </c>
      <c r="J62" s="201"/>
      <c r="K62" s="175" t="str">
        <f>IFERROR(CONCATENATE(INDEX('8- Políticas de Administración '!$B$16:$F$53,MATCH('5- Identificación de Riesgos'!J62,'8- Políticas de Administración '!$C$16:$C$54,0),1)," - ",L62),"")</f>
        <v/>
      </c>
      <c r="L62" s="202" t="str">
        <f>IFERROR(VLOOKUP(INDEX('8- Políticas de Administración '!$B$16:$F$63,MATCH('5- Identificación de Riesgos'!J62,'8- Políticas de Administración '!$C$16:$C$64,0),1),'8- Políticas de Administración '!$B$16:$F$64,5,FALSE),"")</f>
        <v/>
      </c>
      <c r="M62" s="408"/>
      <c r="N62" s="426"/>
      <c r="O62" s="430"/>
    </row>
    <row r="63" spans="1:267" ht="25.5">
      <c r="A63" s="417"/>
      <c r="B63" s="420"/>
      <c r="C63" s="408"/>
      <c r="D63" s="174"/>
      <c r="E63" s="408"/>
      <c r="F63" s="408"/>
      <c r="G63" s="436"/>
      <c r="H63" s="408"/>
      <c r="I63" s="175" t="s">
        <v>309</v>
      </c>
      <c r="J63" s="201"/>
      <c r="K63" s="175" t="str">
        <f>IFERROR(CONCATENATE(INDEX('8- Políticas de Administración '!$B$16:$F$53,MATCH('5- Identificación de Riesgos'!J63,'8- Políticas de Administración '!$C$16:$C$54,0),1)," - ",L63),"")</f>
        <v/>
      </c>
      <c r="L63" s="202" t="str">
        <f>IFERROR(VLOOKUP(INDEX('8- Políticas de Administración '!$B$16:$F$63,MATCH('5- Identificación de Riesgos'!J63,'8- Políticas de Administración '!$C$16:$C$64,0),1),'8- Políticas de Administración '!$B$16:$F$64,5,FALSE),"")</f>
        <v/>
      </c>
      <c r="M63" s="408"/>
      <c r="N63" s="426"/>
      <c r="O63" s="430"/>
    </row>
    <row r="64" spans="1:267" ht="15">
      <c r="A64" s="417"/>
      <c r="B64" s="420"/>
      <c r="C64" s="408"/>
      <c r="D64" s="174"/>
      <c r="E64" s="408"/>
      <c r="F64" s="408"/>
      <c r="G64" s="436"/>
      <c r="H64" s="408"/>
      <c r="I64" s="175"/>
      <c r="J64" s="201"/>
      <c r="K64" s="175" t="str">
        <f>IFERROR(CONCATENATE(INDEX('8- Políticas de Administración '!$B$16:$F$53,MATCH('5- Identificación de Riesgos'!J64,'8- Políticas de Administración '!$C$16:$C$54,0),1)," - ",L64),"")</f>
        <v/>
      </c>
      <c r="L64" s="202" t="str">
        <f>IFERROR(VLOOKUP(INDEX('8- Políticas de Administración '!$B$16:$F$63,MATCH('5- Identificación de Riesgos'!J64,'8- Políticas de Administración '!$C$16:$C$64,0),1),'8- Políticas de Administración '!$B$16:$F$64,5,FALSE),"")</f>
        <v/>
      </c>
      <c r="M64" s="408"/>
      <c r="N64" s="426"/>
      <c r="O64" s="430"/>
      <c r="R64" s="17"/>
      <c r="S64" s="17"/>
      <c r="T64" s="17"/>
      <c r="U64" s="17"/>
      <c r="V64" s="17"/>
      <c r="W64" s="17"/>
      <c r="X64" s="17"/>
      <c r="Y64" s="17"/>
      <c r="Z64" s="17"/>
      <c r="AA64" s="17"/>
    </row>
    <row r="65" spans="1:27" ht="15.75" thickBot="1">
      <c r="A65" s="417"/>
      <c r="B65" s="420"/>
      <c r="C65" s="408"/>
      <c r="D65" s="208"/>
      <c r="E65" s="408"/>
      <c r="F65" s="408"/>
      <c r="G65" s="436"/>
      <c r="H65" s="408"/>
      <c r="I65" s="175"/>
      <c r="J65" s="201"/>
      <c r="K65" s="175" t="str">
        <f>IFERROR(CONCATENATE(INDEX('8- Políticas de Administración '!$B$16:$F$53,MATCH('5- Identificación de Riesgos'!J65,'8- Políticas de Administración '!$C$16:$C$54,0),1)," - ",L65),"")</f>
        <v/>
      </c>
      <c r="L65" s="202" t="str">
        <f>IFERROR(VLOOKUP(INDEX('8- Políticas de Administración '!$B$16:$F$63,MATCH('5- Identificación de Riesgos'!J65,'8- Políticas de Administración '!$C$16:$C$64,0),1),'8- Políticas de Administración '!$B$16:$F$64,5,FALSE),"")</f>
        <v/>
      </c>
      <c r="M65" s="408"/>
      <c r="N65" s="426"/>
      <c r="O65" s="430"/>
      <c r="R65" s="17"/>
      <c r="S65" s="17"/>
      <c r="T65" s="17"/>
      <c r="U65" s="17"/>
      <c r="V65" s="17"/>
      <c r="W65" s="17"/>
      <c r="X65" s="17"/>
      <c r="Y65" s="17"/>
      <c r="Z65" s="17"/>
      <c r="AA65" s="17"/>
    </row>
    <row r="66" spans="1:27" ht="15">
      <c r="A66" s="417"/>
      <c r="B66" s="420"/>
      <c r="C66" s="408"/>
      <c r="D66" s="204"/>
      <c r="E66" s="408"/>
      <c r="F66" s="408"/>
      <c r="G66" s="436"/>
      <c r="H66" s="408"/>
      <c r="I66" s="175"/>
      <c r="J66" s="201"/>
      <c r="K66" s="175" t="str">
        <f>IFERROR(CONCATENATE(INDEX('8- Políticas de Administración '!$B$16:$F$53,MATCH('5- Identificación de Riesgos'!J66,'8- Políticas de Administración '!$C$16:$C$54,0),1)," - ",L66),"")</f>
        <v/>
      </c>
      <c r="L66" s="202" t="str">
        <f>IFERROR(VLOOKUP(INDEX('8- Políticas de Administración '!$B$16:$F$63,MATCH('5- Identificación de Riesgos'!J66,'8- Políticas de Administración '!$C$16:$C$64,0),1),'8- Políticas de Administración '!$B$16:$F$64,5,FALSE),"")</f>
        <v/>
      </c>
      <c r="M66" s="408"/>
      <c r="N66" s="426"/>
      <c r="O66" s="430"/>
      <c r="R66" s="410" t="s">
        <v>339</v>
      </c>
      <c r="S66" s="411"/>
      <c r="T66" s="411"/>
      <c r="U66" s="411"/>
      <c r="V66" s="411"/>
      <c r="W66" s="411"/>
      <c r="X66" s="411"/>
      <c r="Y66" s="411"/>
      <c r="Z66" s="412"/>
      <c r="AA66" s="218"/>
    </row>
    <row r="67" spans="1:27" ht="15">
      <c r="A67" s="417"/>
      <c r="B67" s="420"/>
      <c r="C67" s="408"/>
      <c r="D67" s="204"/>
      <c r="E67" s="408"/>
      <c r="F67" s="408"/>
      <c r="G67" s="436"/>
      <c r="H67" s="408"/>
      <c r="I67" s="175"/>
      <c r="J67" s="201"/>
      <c r="K67" s="175" t="str">
        <f>IFERROR(CONCATENATE(INDEX('8- Políticas de Administración '!$B$16:$F$53,MATCH('5- Identificación de Riesgos'!J67,'8- Políticas de Administración '!$C$16:$C$54,0),1)," - ",L67),"")</f>
        <v/>
      </c>
      <c r="L67" s="202" t="str">
        <f>IFERROR(VLOOKUP(INDEX('8- Políticas de Administración '!$B$16:$F$63,MATCH('5- Identificación de Riesgos'!J67,'8- Políticas de Administración '!$C$16:$C$64,0),1),'8- Políticas de Administración '!$B$16:$F$64,5,FALSE),"")</f>
        <v/>
      </c>
      <c r="M67" s="408"/>
      <c r="N67" s="426"/>
      <c r="O67" s="430"/>
      <c r="R67" s="413"/>
      <c r="S67" s="414"/>
      <c r="T67" s="414"/>
      <c r="U67" s="414"/>
      <c r="V67" s="414"/>
      <c r="W67" s="414"/>
      <c r="X67" s="414"/>
      <c r="Y67" s="414"/>
      <c r="Z67" s="415"/>
      <c r="AA67" s="218"/>
    </row>
    <row r="68" spans="1:27" ht="15">
      <c r="A68" s="417"/>
      <c r="B68" s="420"/>
      <c r="C68" s="408"/>
      <c r="D68" s="204"/>
      <c r="E68" s="408"/>
      <c r="F68" s="408"/>
      <c r="G68" s="436"/>
      <c r="H68" s="408"/>
      <c r="I68" s="175"/>
      <c r="J68" s="201"/>
      <c r="K68" s="175" t="str">
        <f>IFERROR(CONCATENATE(INDEX('8- Políticas de Administración '!$B$16:$F$53,MATCH('5- Identificación de Riesgos'!J68,'8- Políticas de Administración '!$C$16:$C$54,0),1)," - ",L68),"")</f>
        <v/>
      </c>
      <c r="L68" s="202" t="str">
        <f>IFERROR(VLOOKUP(INDEX('8- Políticas de Administración '!$B$16:$F$63,MATCH('5- Identificación de Riesgos'!J68,'8- Políticas de Administración '!$C$16:$C$64,0),1),'8- Políticas de Administración '!$B$16:$F$64,5,FALSE),"")</f>
        <v/>
      </c>
      <c r="M68" s="408"/>
      <c r="N68" s="426"/>
      <c r="O68" s="430"/>
      <c r="R68" s="413"/>
      <c r="S68" s="414"/>
      <c r="T68" s="414"/>
      <c r="U68" s="414"/>
      <c r="V68" s="414"/>
      <c r="W68" s="414"/>
      <c r="X68" s="414"/>
      <c r="Y68" s="414"/>
      <c r="Z68" s="415"/>
      <c r="AA68" s="218"/>
    </row>
    <row r="69" spans="1:27" ht="15.75" thickBot="1">
      <c r="A69" s="418"/>
      <c r="B69" s="421"/>
      <c r="C69" s="409"/>
      <c r="D69" s="205"/>
      <c r="E69" s="409"/>
      <c r="F69" s="409"/>
      <c r="G69" s="437"/>
      <c r="H69" s="409"/>
      <c r="I69" s="176"/>
      <c r="J69" s="206"/>
      <c r="K69" s="176" t="str">
        <f>IFERROR(CONCATENATE(INDEX('8- Políticas de Administración '!$B$16:$F$53,MATCH('5- Identificación de Riesgos'!J69,'8- Políticas de Administración '!$C$16:$C$54,0),1)," - ",L69),"")</f>
        <v/>
      </c>
      <c r="L69" s="207" t="str">
        <f>IFERROR(VLOOKUP(INDEX('8- Políticas de Administración '!$B$16:$F$63,MATCH('5- Identificación de Riesgos'!J69,'8- Políticas de Administración '!$C$16:$C$64,0),1),'8- Políticas de Administración '!$B$16:$F$64,5,FALSE),"")</f>
        <v/>
      </c>
      <c r="M69" s="409"/>
      <c r="N69" s="427"/>
      <c r="O69" s="431"/>
      <c r="R69" s="413"/>
      <c r="S69" s="414"/>
      <c r="T69" s="414"/>
      <c r="U69" s="414"/>
      <c r="V69" s="414"/>
      <c r="W69" s="414"/>
      <c r="X69" s="414"/>
      <c r="Y69" s="414"/>
      <c r="Z69" s="415"/>
      <c r="AA69" s="218"/>
    </row>
    <row r="70" spans="1:27" ht="25.5">
      <c r="A70" s="416">
        <v>6</v>
      </c>
      <c r="B70" s="419" t="s">
        <v>352</v>
      </c>
      <c r="C70" s="407" t="s">
        <v>353</v>
      </c>
      <c r="D70" s="219" t="s">
        <v>347</v>
      </c>
      <c r="E70" s="407">
        <v>200</v>
      </c>
      <c r="F70" s="407">
        <v>0</v>
      </c>
      <c r="G70" s="455">
        <f t="shared" ref="G70:G80" si="5">F70/E70</f>
        <v>0</v>
      </c>
      <c r="H70" s="407"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73" t="s">
        <v>298</v>
      </c>
      <c r="J70" s="199" t="s">
        <v>348</v>
      </c>
      <c r="K70" s="173" t="str">
        <f>IFERROR(CONCATENATE(INDEX('8- Políticas de Administración '!$B$16:$F$53,MATCH('5- Identificación de Riesgos'!J70,'8- Políticas de Administración '!$C$16:$C$54,0),1)," - ",L70),"")</f>
        <v>Mayor - 4</v>
      </c>
      <c r="L70" s="200">
        <f>IFERROR(VLOOKUP(INDEX('8- Políticas de Administración '!$B$16:$F$63,MATCH('5- Identificación de Riesgos'!J70,'8- Políticas de Administración '!$C$16:$C$64,0),1),'8- Políticas de Administración '!$B$16:$F$64,5,FALSE),"")</f>
        <v>4</v>
      </c>
      <c r="M70" s="407" t="str">
        <f>IFERROR(CONCATENATE(INDEX('8- Políticas de Administración '!$B$16:$F$53,MATCH(ROUND(AVERAGE(L70:L79),0),'8- Políticas de Administración '!$F$16:$F$53,0),1)," - ",ROUND(AVERAGE(L70:L79),0)),"")</f>
        <v>Mayor - 4</v>
      </c>
      <c r="N70" s="425" t="str">
        <f>IFERROR(CONCATENATE(VLOOKUP((LEFT(H70,LEN(H70)-4)&amp;LEFT(M70,LEN(M70)-4)),'9- Matriz de Calor '!$D$18:$E$42,2,0)," - ",RIGHT(H70,1)*RIGHT(M70,1)),"")</f>
        <v>Alto  - 4</v>
      </c>
      <c r="O70" s="216"/>
      <c r="R70" s="413"/>
      <c r="S70" s="414"/>
      <c r="T70" s="414"/>
      <c r="U70" s="414"/>
      <c r="V70" s="414"/>
      <c r="W70" s="414"/>
      <c r="X70" s="414"/>
      <c r="Y70" s="414"/>
      <c r="Z70" s="415"/>
      <c r="AA70" s="218"/>
    </row>
    <row r="71" spans="1:27" ht="25.5">
      <c r="A71" s="417"/>
      <c r="B71" s="420"/>
      <c r="C71" s="408"/>
      <c r="D71" s="219" t="s">
        <v>349</v>
      </c>
      <c r="E71" s="408"/>
      <c r="F71" s="408"/>
      <c r="G71" s="436"/>
      <c r="H71" s="408"/>
      <c r="I71" s="175" t="s">
        <v>300</v>
      </c>
      <c r="J71" s="201" t="s">
        <v>301</v>
      </c>
      <c r="K71" s="175" t="str">
        <f>IFERROR(CONCATENATE(INDEX('8- Políticas de Administración '!$B$16:$F$53,MATCH('5- Identificación de Riesgos'!J71,'8- Políticas de Administración '!$C$16:$C$54,0),1)," - ",L71),"")</f>
        <v>Moderado - 3</v>
      </c>
      <c r="L71" s="202">
        <f>IFERROR(VLOOKUP(INDEX('8- Políticas de Administración '!$B$16:$F$63,MATCH('5- Identificación de Riesgos'!J71,'8- Políticas de Administración '!$C$16:$C$64,0),1),'8- Políticas de Administración '!$B$16:$F$64,5,FALSE),"")</f>
        <v>3</v>
      </c>
      <c r="M71" s="408"/>
      <c r="N71" s="426"/>
      <c r="O71" s="216"/>
      <c r="R71" s="413"/>
      <c r="S71" s="414"/>
      <c r="T71" s="414"/>
      <c r="U71" s="414"/>
      <c r="V71" s="414"/>
      <c r="W71" s="414"/>
      <c r="X71" s="414"/>
      <c r="Y71" s="414"/>
      <c r="Z71" s="415"/>
      <c r="AA71" s="218"/>
    </row>
    <row r="72" spans="1:27" ht="25.5">
      <c r="A72" s="417"/>
      <c r="B72" s="420"/>
      <c r="C72" s="408"/>
      <c r="D72" s="220" t="s">
        <v>354</v>
      </c>
      <c r="E72" s="408"/>
      <c r="F72" s="408"/>
      <c r="G72" s="436"/>
      <c r="H72" s="408"/>
      <c r="I72" s="175"/>
      <c r="J72" s="201"/>
      <c r="K72" s="175" t="str">
        <f>IFERROR(CONCATENATE(INDEX('8- Políticas de Administración '!$B$16:$F$53,MATCH('5- Identificación de Riesgos'!J72,'8- Políticas de Administración '!$C$16:$C$54,0),1)," - ",L72),"")</f>
        <v/>
      </c>
      <c r="L72" s="202" t="str">
        <f>IFERROR(VLOOKUP(INDEX('8- Políticas de Administración '!$B$16:$F$63,MATCH('5- Identificación de Riesgos'!J72,'8- Políticas de Administración '!$C$16:$C$64,0),1),'8- Políticas de Administración '!$B$16:$F$64,5,FALSE),"")</f>
        <v/>
      </c>
      <c r="M72" s="408"/>
      <c r="N72" s="426"/>
      <c r="O72" s="216"/>
      <c r="R72" s="413"/>
      <c r="S72" s="414"/>
      <c r="T72" s="414"/>
      <c r="U72" s="414"/>
      <c r="V72" s="414"/>
      <c r="W72" s="414"/>
      <c r="X72" s="414"/>
      <c r="Y72" s="414"/>
      <c r="Z72" s="415"/>
      <c r="AA72" s="218"/>
    </row>
    <row r="73" spans="1:27" ht="15">
      <c r="A73" s="417"/>
      <c r="B73" s="420"/>
      <c r="C73" s="408"/>
      <c r="D73" s="174"/>
      <c r="E73" s="408"/>
      <c r="F73" s="408"/>
      <c r="G73" s="436"/>
      <c r="H73" s="408"/>
      <c r="I73" s="175"/>
      <c r="J73" s="201"/>
      <c r="K73" s="175" t="str">
        <f>IFERROR(CONCATENATE(INDEX('8- Políticas de Administración '!$B$16:$F$53,MATCH('5- Identificación de Riesgos'!J73,'8- Políticas de Administración '!$C$16:$C$54,0),1)," - ",L73),"")</f>
        <v/>
      </c>
      <c r="L73" s="202" t="str">
        <f>IFERROR(VLOOKUP(INDEX('8- Políticas de Administración '!$B$16:$F$63,MATCH('5- Identificación de Riesgos'!J73,'8- Políticas de Administración '!$C$16:$C$64,0),1),'8- Políticas de Administración '!$B$16:$F$64,5,FALSE),"")</f>
        <v/>
      </c>
      <c r="M73" s="408"/>
      <c r="N73" s="426"/>
      <c r="O73" s="216"/>
      <c r="R73" s="413"/>
      <c r="S73" s="414"/>
      <c r="T73" s="414"/>
      <c r="U73" s="414"/>
      <c r="V73" s="414"/>
      <c r="W73" s="414"/>
      <c r="X73" s="414"/>
      <c r="Y73" s="414"/>
      <c r="Z73" s="415"/>
      <c r="AA73" s="218"/>
    </row>
    <row r="74" spans="1:27" ht="15">
      <c r="A74" s="417"/>
      <c r="B74" s="420"/>
      <c r="C74" s="408"/>
      <c r="D74" s="174"/>
      <c r="E74" s="408"/>
      <c r="F74" s="408"/>
      <c r="G74" s="436"/>
      <c r="H74" s="408"/>
      <c r="I74" s="175"/>
      <c r="J74" s="201"/>
      <c r="K74" s="175" t="str">
        <f>IFERROR(CONCATENATE(INDEX('8- Políticas de Administración '!$B$16:$F$53,MATCH('5- Identificación de Riesgos'!J74,'8- Políticas de Administración '!$C$16:$C$54,0),1)," - ",L74),"")</f>
        <v/>
      </c>
      <c r="L74" s="202" t="str">
        <f>IFERROR(VLOOKUP(INDEX('8- Políticas de Administración '!$B$16:$F$63,MATCH('5- Identificación de Riesgos'!J74,'8- Políticas de Administración '!$C$16:$C$64,0),1),'8- Políticas de Administración '!$B$16:$F$64,5,FALSE),"")</f>
        <v/>
      </c>
      <c r="M74" s="408"/>
      <c r="N74" s="426"/>
      <c r="O74" s="216"/>
      <c r="R74" s="413"/>
      <c r="S74" s="414"/>
      <c r="T74" s="414"/>
      <c r="U74" s="414"/>
      <c r="V74" s="414"/>
      <c r="W74" s="414"/>
      <c r="X74" s="414"/>
      <c r="Y74" s="414"/>
      <c r="Z74" s="415"/>
      <c r="AA74" s="218"/>
    </row>
    <row r="75" spans="1:27" ht="15">
      <c r="A75" s="417"/>
      <c r="B75" s="420"/>
      <c r="C75" s="408"/>
      <c r="D75" s="208"/>
      <c r="E75" s="408"/>
      <c r="F75" s="408"/>
      <c r="G75" s="436"/>
      <c r="H75" s="408"/>
      <c r="I75" s="175"/>
      <c r="J75" s="201"/>
      <c r="K75" s="175" t="str">
        <f>IFERROR(CONCATENATE(INDEX('8- Políticas de Administración '!$B$16:$F$53,MATCH('5- Identificación de Riesgos'!J75,'8- Políticas de Administración '!$C$16:$C$54,0),1)," - ",L75),"")</f>
        <v/>
      </c>
      <c r="L75" s="202" t="str">
        <f>IFERROR(VLOOKUP(INDEX('8- Políticas de Administración '!$B$16:$F$63,MATCH('5- Identificación de Riesgos'!J75,'8- Políticas de Administración '!$C$16:$C$64,0),1),'8- Políticas de Administración '!$B$16:$F$64,5,FALSE),"")</f>
        <v/>
      </c>
      <c r="M75" s="408"/>
      <c r="N75" s="426"/>
      <c r="O75" s="216"/>
      <c r="R75" s="413"/>
      <c r="S75" s="414"/>
      <c r="T75" s="414"/>
      <c r="U75" s="414"/>
      <c r="V75" s="414"/>
      <c r="W75" s="414"/>
      <c r="X75" s="414"/>
      <c r="Y75" s="414"/>
      <c r="Z75" s="415"/>
      <c r="AA75" s="218"/>
    </row>
    <row r="76" spans="1:27" ht="15">
      <c r="A76" s="417"/>
      <c r="B76" s="420"/>
      <c r="C76" s="408"/>
      <c r="D76" s="204"/>
      <c r="E76" s="408"/>
      <c r="F76" s="408"/>
      <c r="G76" s="436"/>
      <c r="H76" s="408"/>
      <c r="I76" s="175"/>
      <c r="J76" s="201"/>
      <c r="K76" s="175" t="str">
        <f>IFERROR(CONCATENATE(INDEX('8- Políticas de Administración '!$B$16:$F$53,MATCH('5- Identificación de Riesgos'!J76,'8- Políticas de Administración '!$C$16:$C$54,0),1)," - ",L76),"")</f>
        <v/>
      </c>
      <c r="L76" s="202" t="str">
        <f>IFERROR(VLOOKUP(INDEX('8- Políticas de Administración '!$B$16:$F$63,MATCH('5- Identificación de Riesgos'!J76,'8- Políticas de Administración '!$C$16:$C$64,0),1),'8- Políticas de Administración '!$B$16:$F$64,5,FALSE),"")</f>
        <v/>
      </c>
      <c r="M76" s="408"/>
      <c r="N76" s="426"/>
      <c r="O76" s="216"/>
      <c r="R76" s="413"/>
      <c r="S76" s="414"/>
      <c r="T76" s="414"/>
      <c r="U76" s="414"/>
      <c r="V76" s="414"/>
      <c r="W76" s="414"/>
      <c r="X76" s="414"/>
      <c r="Y76" s="414"/>
      <c r="Z76" s="415"/>
      <c r="AA76" s="218"/>
    </row>
    <row r="77" spans="1:27" ht="15">
      <c r="A77" s="417"/>
      <c r="B77" s="420"/>
      <c r="C77" s="408"/>
      <c r="D77" s="204"/>
      <c r="E77" s="408"/>
      <c r="F77" s="408"/>
      <c r="G77" s="436"/>
      <c r="H77" s="408"/>
      <c r="I77" s="175"/>
      <c r="J77" s="201"/>
      <c r="K77" s="175" t="str">
        <f>IFERROR(CONCATENATE(INDEX('8- Políticas de Administración '!$B$16:$F$53,MATCH('5- Identificación de Riesgos'!J77,'8- Políticas de Administración '!$C$16:$C$54,0),1)," - ",L77),"")</f>
        <v/>
      </c>
      <c r="L77" s="202" t="str">
        <f>IFERROR(VLOOKUP(INDEX('8- Políticas de Administración '!$B$16:$F$63,MATCH('5- Identificación de Riesgos'!J77,'8- Políticas de Administración '!$C$16:$C$64,0),1),'8- Políticas de Administración '!$B$16:$F$64,5,FALSE),"")</f>
        <v/>
      </c>
      <c r="M77" s="408"/>
      <c r="N77" s="426"/>
      <c r="O77" s="216"/>
      <c r="R77" s="413"/>
      <c r="S77" s="414"/>
      <c r="T77" s="414"/>
      <c r="U77" s="414"/>
      <c r="V77" s="414"/>
      <c r="W77" s="414"/>
      <c r="X77" s="414"/>
      <c r="Y77" s="414"/>
      <c r="Z77" s="415"/>
      <c r="AA77" s="218"/>
    </row>
    <row r="78" spans="1:27" ht="15">
      <c r="A78" s="417"/>
      <c r="B78" s="420"/>
      <c r="C78" s="408"/>
      <c r="D78" s="204"/>
      <c r="E78" s="408"/>
      <c r="F78" s="408"/>
      <c r="G78" s="436"/>
      <c r="H78" s="408"/>
      <c r="I78" s="175"/>
      <c r="J78" s="201"/>
      <c r="K78" s="175" t="str">
        <f>IFERROR(CONCATENATE(INDEX('8- Políticas de Administración '!$B$16:$F$53,MATCH('5- Identificación de Riesgos'!J78,'8- Políticas de Administración '!$C$16:$C$54,0),1)," - ",L78),"")</f>
        <v/>
      </c>
      <c r="L78" s="202" t="str">
        <f>IFERROR(VLOOKUP(INDEX('8- Políticas de Administración '!$B$16:$F$63,MATCH('5- Identificación de Riesgos'!J78,'8- Políticas de Administración '!$C$16:$C$64,0),1),'8- Políticas de Administración '!$B$16:$F$64,5,FALSE),"")</f>
        <v/>
      </c>
      <c r="M78" s="408"/>
      <c r="N78" s="426"/>
      <c r="O78" s="216"/>
      <c r="R78" s="413"/>
      <c r="S78" s="414"/>
      <c r="T78" s="414"/>
      <c r="U78" s="414"/>
      <c r="V78" s="414"/>
      <c r="W78" s="414"/>
      <c r="X78" s="414"/>
      <c r="Y78" s="414"/>
      <c r="Z78" s="415"/>
      <c r="AA78" s="218"/>
    </row>
    <row r="79" spans="1:27" ht="15.75" thickBot="1">
      <c r="A79" s="418"/>
      <c r="B79" s="421"/>
      <c r="C79" s="409"/>
      <c r="D79" s="205"/>
      <c r="E79" s="409"/>
      <c r="F79" s="409"/>
      <c r="G79" s="437"/>
      <c r="H79" s="409"/>
      <c r="I79" s="176"/>
      <c r="J79" s="206"/>
      <c r="K79" s="176" t="str">
        <f>IFERROR(CONCATENATE(INDEX('8- Políticas de Administración '!$B$16:$F$53,MATCH('5- Identificación de Riesgos'!J79,'8- Políticas de Administración '!$C$16:$C$54,0),1)," - ",L79),"")</f>
        <v/>
      </c>
      <c r="L79" s="207" t="str">
        <f>IFERROR(VLOOKUP(INDEX('8- Políticas de Administración '!$B$16:$F$63,MATCH('5- Identificación de Riesgos'!J79,'8- Políticas de Administración '!$C$16:$C$64,0),1),'8- Políticas de Administración '!$B$16:$F$64,5,FALSE),"")</f>
        <v/>
      </c>
      <c r="M79" s="409"/>
      <c r="N79" s="427"/>
      <c r="O79" s="216"/>
      <c r="R79" s="413"/>
      <c r="S79" s="414"/>
      <c r="T79" s="414"/>
      <c r="U79" s="414"/>
      <c r="V79" s="414"/>
      <c r="W79" s="414"/>
      <c r="X79" s="414"/>
      <c r="Y79" s="414"/>
      <c r="Z79" s="415"/>
      <c r="AA79" s="218"/>
    </row>
    <row r="80" spans="1:27" ht="25.5">
      <c r="A80" s="416">
        <v>7</v>
      </c>
      <c r="B80" s="419" t="s">
        <v>355</v>
      </c>
      <c r="C80" s="407" t="s">
        <v>356</v>
      </c>
      <c r="D80" s="219" t="s">
        <v>347</v>
      </c>
      <c r="E80" s="407">
        <v>20</v>
      </c>
      <c r="F80" s="407">
        <v>0</v>
      </c>
      <c r="G80" s="455">
        <f t="shared" si="5"/>
        <v>0</v>
      </c>
      <c r="H80" s="407"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73" t="s">
        <v>298</v>
      </c>
      <c r="J80" s="199" t="s">
        <v>348</v>
      </c>
      <c r="K80" s="173" t="str">
        <f>IFERROR(CONCATENATE(INDEX('8- Políticas de Administración '!$B$16:$F$53,MATCH('5- Identificación de Riesgos'!J80,'8- Políticas de Administración '!$C$16:$C$54,0),1)," - ",L80),"")</f>
        <v>Mayor - 4</v>
      </c>
      <c r="L80" s="200">
        <f>IFERROR(VLOOKUP(INDEX('8- Políticas de Administración '!$B$16:$F$63,MATCH('5- Identificación de Riesgos'!J80,'8- Políticas de Administración '!$C$16:$C$64,0),1),'8- Políticas de Administración '!$B$16:$F$64,5,FALSE),"")</f>
        <v>4</v>
      </c>
      <c r="M80" s="407" t="str">
        <f>IFERROR(CONCATENATE(INDEX('8- Políticas de Administración '!$B$16:$F$53,MATCH(ROUND(AVERAGE(L80:L89),0),'8- Políticas de Administración '!$F$16:$F$53,0),1)," - ",ROUND(AVERAGE(L80:L89),0)),"")</f>
        <v>Moderado - 3</v>
      </c>
      <c r="N80" s="425" t="str">
        <f>IFERROR(CONCATENATE(VLOOKUP((LEFT(H80,LEN(H80)-4)&amp;LEFT(M80,LEN(M80)-4)),'9- Matriz de Calor '!$D$18:$E$42,2,0)," - ",RIGHT(H80,1)*RIGHT(M80,1)),"")</f>
        <v>Moderado - 3</v>
      </c>
      <c r="O80" s="216"/>
      <c r="R80" s="413"/>
      <c r="S80" s="414"/>
      <c r="T80" s="414"/>
      <c r="U80" s="414"/>
      <c r="V80" s="414"/>
      <c r="W80" s="414"/>
      <c r="X80" s="414"/>
      <c r="Y80" s="414"/>
      <c r="Z80" s="415"/>
      <c r="AA80" s="218"/>
    </row>
    <row r="81" spans="1:257" ht="25.5">
      <c r="A81" s="417"/>
      <c r="B81" s="420"/>
      <c r="C81" s="408"/>
      <c r="D81" s="219" t="s">
        <v>349</v>
      </c>
      <c r="E81" s="408"/>
      <c r="F81" s="408"/>
      <c r="G81" s="436"/>
      <c r="H81" s="408"/>
      <c r="I81" s="175" t="s">
        <v>300</v>
      </c>
      <c r="J81" s="201" t="s">
        <v>325</v>
      </c>
      <c r="K81" s="175" t="str">
        <f>IFERROR(CONCATENATE(INDEX('8- Políticas de Administración '!$B$16:$F$53,MATCH('5- Identificación de Riesgos'!J81,'8- Políticas de Administración '!$C$16:$C$54,0),1)," - ",L81),"")</f>
        <v>Menor - 2</v>
      </c>
      <c r="L81" s="202">
        <f>IFERROR(VLOOKUP(INDEX('8- Políticas de Administración '!$B$16:$F$63,MATCH('5- Identificación de Riesgos'!J81,'8- Políticas de Administración '!$C$16:$C$64,0),1),'8- Políticas de Administración '!$B$16:$F$64,5,FALSE),"")</f>
        <v>2</v>
      </c>
      <c r="M81" s="408"/>
      <c r="N81" s="426"/>
      <c r="O81" s="216"/>
      <c r="R81" s="413"/>
      <c r="S81" s="414"/>
      <c r="T81" s="414"/>
      <c r="U81" s="414"/>
      <c r="V81" s="414"/>
      <c r="W81" s="414"/>
      <c r="X81" s="414"/>
      <c r="Y81" s="414"/>
      <c r="Z81" s="415"/>
      <c r="AA81" s="218"/>
    </row>
    <row r="82" spans="1:257" ht="25.5">
      <c r="A82" s="417"/>
      <c r="B82" s="420"/>
      <c r="C82" s="408"/>
      <c r="D82" s="220" t="s">
        <v>357</v>
      </c>
      <c r="E82" s="408"/>
      <c r="F82" s="408"/>
      <c r="G82" s="436"/>
      <c r="H82" s="408"/>
      <c r="I82" s="175"/>
      <c r="J82" s="201"/>
      <c r="K82" s="175" t="str">
        <f>IFERROR(CONCATENATE(INDEX('8- Políticas de Administración '!$B$16:$F$53,MATCH('5- Identificación de Riesgos'!J82,'8- Políticas de Administración '!$C$16:$C$54,0),1)," - ",L82),"")</f>
        <v/>
      </c>
      <c r="L82" s="202" t="str">
        <f>IFERROR(VLOOKUP(INDEX('8- Políticas de Administración '!$B$16:$F$63,MATCH('5- Identificación de Riesgos'!J82,'8- Políticas de Administración '!$C$16:$C$64,0),1),'8- Políticas de Administración '!$B$16:$F$64,5,FALSE),"")</f>
        <v/>
      </c>
      <c r="M82" s="408"/>
      <c r="N82" s="426"/>
      <c r="O82" s="216"/>
      <c r="R82" s="413"/>
      <c r="S82" s="414"/>
      <c r="T82" s="414"/>
      <c r="U82" s="414"/>
      <c r="V82" s="414"/>
      <c r="W82" s="414"/>
      <c r="X82" s="414"/>
      <c r="Y82" s="414"/>
      <c r="Z82" s="415"/>
      <c r="AA82" s="218"/>
    </row>
    <row r="83" spans="1:257" ht="15">
      <c r="A83" s="417"/>
      <c r="B83" s="420"/>
      <c r="C83" s="408"/>
      <c r="D83" s="174"/>
      <c r="E83" s="408"/>
      <c r="F83" s="408"/>
      <c r="G83" s="436"/>
      <c r="H83" s="408"/>
      <c r="I83" s="175"/>
      <c r="J83" s="201"/>
      <c r="K83" s="175" t="str">
        <f>IFERROR(CONCATENATE(INDEX('8- Políticas de Administración '!$B$16:$F$53,MATCH('5- Identificación de Riesgos'!J83,'8- Políticas de Administración '!$C$16:$C$54,0),1)," - ",L83),"")</f>
        <v/>
      </c>
      <c r="L83" s="202" t="str">
        <f>IFERROR(VLOOKUP(INDEX('8- Políticas de Administración '!$B$16:$F$63,MATCH('5- Identificación de Riesgos'!J83,'8- Políticas de Administración '!$C$16:$C$64,0),1),'8- Políticas de Administración '!$B$16:$F$64,5,FALSE),"")</f>
        <v/>
      </c>
      <c r="M83" s="408"/>
      <c r="N83" s="426"/>
      <c r="O83" s="216"/>
      <c r="R83" s="413"/>
      <c r="S83" s="414"/>
      <c r="T83" s="414"/>
      <c r="U83" s="414"/>
      <c r="V83" s="414"/>
      <c r="W83" s="414"/>
      <c r="X83" s="414"/>
      <c r="Y83" s="414"/>
      <c r="Z83" s="415"/>
      <c r="AA83" s="218"/>
    </row>
    <row r="84" spans="1:257" ht="15">
      <c r="A84" s="417"/>
      <c r="B84" s="420"/>
      <c r="C84" s="408"/>
      <c r="D84" s="174"/>
      <c r="E84" s="408"/>
      <c r="F84" s="408"/>
      <c r="G84" s="436"/>
      <c r="H84" s="408"/>
      <c r="I84" s="175"/>
      <c r="J84" s="201"/>
      <c r="K84" s="175" t="str">
        <f>IFERROR(CONCATENATE(INDEX('8- Políticas de Administración '!$B$16:$F$53,MATCH('5- Identificación de Riesgos'!J84,'8- Políticas de Administración '!$C$16:$C$54,0),1)," - ",L84),"")</f>
        <v/>
      </c>
      <c r="L84" s="202" t="str">
        <f>IFERROR(VLOOKUP(INDEX('8- Políticas de Administración '!$B$16:$F$63,MATCH('5- Identificación de Riesgos'!J84,'8- Políticas de Administración '!$C$16:$C$64,0),1),'8- Políticas de Administración '!$B$16:$F$64,5,FALSE),"")</f>
        <v/>
      </c>
      <c r="M84" s="408"/>
      <c r="N84" s="426"/>
      <c r="O84" s="216"/>
      <c r="R84" s="413"/>
      <c r="S84" s="414"/>
      <c r="T84" s="414"/>
      <c r="U84" s="414"/>
      <c r="V84" s="414"/>
      <c r="W84" s="414"/>
      <c r="X84" s="414"/>
      <c r="Y84" s="414"/>
      <c r="Z84" s="415"/>
      <c r="AA84" s="218"/>
    </row>
    <row r="85" spans="1:257" ht="15">
      <c r="A85" s="417"/>
      <c r="B85" s="420"/>
      <c r="C85" s="408"/>
      <c r="D85" s="208"/>
      <c r="E85" s="408"/>
      <c r="F85" s="408"/>
      <c r="G85" s="436"/>
      <c r="H85" s="408"/>
      <c r="I85" s="175"/>
      <c r="J85" s="201"/>
      <c r="K85" s="175" t="str">
        <f>IFERROR(CONCATENATE(INDEX('8- Políticas de Administración '!$B$16:$F$53,MATCH('5- Identificación de Riesgos'!J85,'8- Políticas de Administración '!$C$16:$C$54,0),1)," - ",L85),"")</f>
        <v/>
      </c>
      <c r="L85" s="202" t="str">
        <f>IFERROR(VLOOKUP(INDEX('8- Políticas de Administración '!$B$16:$F$63,MATCH('5- Identificación de Riesgos'!J85,'8- Políticas de Administración '!$C$16:$C$64,0),1),'8- Políticas de Administración '!$B$16:$F$64,5,FALSE),"")</f>
        <v/>
      </c>
      <c r="M85" s="408"/>
      <c r="N85" s="426"/>
      <c r="O85" s="216"/>
      <c r="R85" s="413"/>
      <c r="S85" s="414"/>
      <c r="T85" s="414"/>
      <c r="U85" s="414"/>
      <c r="V85" s="414"/>
      <c r="W85" s="414"/>
      <c r="X85" s="414"/>
      <c r="Y85" s="414"/>
      <c r="Z85" s="415"/>
      <c r="AA85" s="218"/>
    </row>
    <row r="86" spans="1:257" ht="15">
      <c r="A86" s="417"/>
      <c r="B86" s="420"/>
      <c r="C86" s="408"/>
      <c r="D86" s="204"/>
      <c r="E86" s="408"/>
      <c r="F86" s="408"/>
      <c r="G86" s="436"/>
      <c r="H86" s="408"/>
      <c r="I86" s="175"/>
      <c r="J86" s="201"/>
      <c r="K86" s="175" t="str">
        <f>IFERROR(CONCATENATE(INDEX('8- Políticas de Administración '!$B$16:$F$53,MATCH('5- Identificación de Riesgos'!J86,'8- Políticas de Administración '!$C$16:$C$54,0),1)," - ",L86),"")</f>
        <v/>
      </c>
      <c r="L86" s="202" t="str">
        <f>IFERROR(VLOOKUP(INDEX('8- Políticas de Administración '!$B$16:$F$63,MATCH('5- Identificación de Riesgos'!J86,'8- Políticas de Administración '!$C$16:$C$64,0),1),'8- Políticas de Administración '!$B$16:$F$64,5,FALSE),"")</f>
        <v/>
      </c>
      <c r="M86" s="408"/>
      <c r="N86" s="426"/>
      <c r="O86" s="216"/>
      <c r="R86" s="413"/>
      <c r="S86" s="414"/>
      <c r="T86" s="414"/>
      <c r="U86" s="414"/>
      <c r="V86" s="414"/>
      <c r="W86" s="414"/>
      <c r="X86" s="414"/>
      <c r="Y86" s="414"/>
      <c r="Z86" s="415"/>
      <c r="AA86" s="218"/>
    </row>
    <row r="87" spans="1:257" ht="15">
      <c r="A87" s="417"/>
      <c r="B87" s="420"/>
      <c r="C87" s="408"/>
      <c r="D87" s="204"/>
      <c r="E87" s="408"/>
      <c r="F87" s="408"/>
      <c r="G87" s="436"/>
      <c r="H87" s="408"/>
      <c r="I87" s="175"/>
      <c r="J87" s="201"/>
      <c r="K87" s="175" t="str">
        <f>IFERROR(CONCATENATE(INDEX('8- Políticas de Administración '!$B$16:$F$53,MATCH('5- Identificación de Riesgos'!J87,'8- Políticas de Administración '!$C$16:$C$54,0),1)," - ",L87),"")</f>
        <v/>
      </c>
      <c r="L87" s="202" t="str">
        <f>IFERROR(VLOOKUP(INDEX('8- Políticas de Administración '!$B$16:$F$63,MATCH('5- Identificación de Riesgos'!J87,'8- Políticas de Administración '!$C$16:$C$64,0),1),'8- Políticas de Administración '!$B$16:$F$64,5,FALSE),"")</f>
        <v/>
      </c>
      <c r="M87" s="408"/>
      <c r="N87" s="426"/>
      <c r="O87" s="216"/>
      <c r="R87" s="413"/>
      <c r="S87" s="414"/>
      <c r="T87" s="414"/>
      <c r="U87" s="414"/>
      <c r="V87" s="414"/>
      <c r="W87" s="414"/>
      <c r="X87" s="414"/>
      <c r="Y87" s="414"/>
      <c r="Z87" s="415"/>
      <c r="AA87" s="218"/>
    </row>
    <row r="88" spans="1:257" ht="15">
      <c r="A88" s="417"/>
      <c r="B88" s="420"/>
      <c r="C88" s="408"/>
      <c r="D88" s="204"/>
      <c r="E88" s="408"/>
      <c r="F88" s="408"/>
      <c r="G88" s="436"/>
      <c r="H88" s="408"/>
      <c r="I88" s="175"/>
      <c r="J88" s="201"/>
      <c r="K88" s="175" t="str">
        <f>IFERROR(CONCATENATE(INDEX('8- Políticas de Administración '!$B$16:$F$53,MATCH('5- Identificación de Riesgos'!J88,'8- Políticas de Administración '!$C$16:$C$54,0),1)," - ",L88),"")</f>
        <v/>
      </c>
      <c r="L88" s="202" t="str">
        <f>IFERROR(VLOOKUP(INDEX('8- Políticas de Administración '!$B$16:$F$63,MATCH('5- Identificación de Riesgos'!J88,'8- Políticas de Administración '!$C$16:$C$64,0),1),'8- Políticas de Administración '!$B$16:$F$64,5,FALSE),"")</f>
        <v/>
      </c>
      <c r="M88" s="408"/>
      <c r="N88" s="426"/>
      <c r="O88" s="216"/>
      <c r="R88" s="413"/>
      <c r="S88" s="414"/>
      <c r="T88" s="414"/>
      <c r="U88" s="414"/>
      <c r="V88" s="414"/>
      <c r="W88" s="414"/>
      <c r="X88" s="414"/>
      <c r="Y88" s="414"/>
      <c r="Z88" s="415"/>
      <c r="AA88" s="218"/>
    </row>
    <row r="89" spans="1:257" ht="15.75" thickBot="1">
      <c r="A89" s="418"/>
      <c r="B89" s="421"/>
      <c r="C89" s="409"/>
      <c r="D89" s="205"/>
      <c r="E89" s="409"/>
      <c r="F89" s="409"/>
      <c r="G89" s="437"/>
      <c r="H89" s="409"/>
      <c r="I89" s="176"/>
      <c r="J89" s="206"/>
      <c r="K89" s="176" t="str">
        <f>IFERROR(CONCATENATE(INDEX('8- Políticas de Administración '!$B$16:$F$53,MATCH('5- Identificación de Riesgos'!J89,'8- Políticas de Administración '!$C$16:$C$54,0),1)," - ",L89),"")</f>
        <v/>
      </c>
      <c r="L89" s="207" t="str">
        <f>IFERROR(VLOOKUP(INDEX('8- Políticas de Administración '!$B$16:$F$63,MATCH('5- Identificación de Riesgos'!J89,'8- Políticas de Administración '!$C$16:$C$64,0),1),'8- Políticas de Administración '!$B$16:$F$64,5,FALSE),"")</f>
        <v/>
      </c>
      <c r="M89" s="409"/>
      <c r="N89" s="427"/>
      <c r="O89" s="216"/>
      <c r="R89" s="413"/>
      <c r="S89" s="414"/>
      <c r="T89" s="414"/>
      <c r="U89" s="414"/>
      <c r="V89" s="414"/>
      <c r="W89" s="414"/>
      <c r="X89" s="414"/>
      <c r="Y89" s="414"/>
      <c r="Z89" s="415"/>
      <c r="AA89" s="218"/>
    </row>
    <row r="90" spans="1:257" s="213" customFormat="1" ht="25.5">
      <c r="A90" s="416">
        <v>8</v>
      </c>
      <c r="B90" s="419" t="s">
        <v>358</v>
      </c>
      <c r="C90" s="422" t="s">
        <v>359</v>
      </c>
      <c r="D90" s="219" t="s">
        <v>347</v>
      </c>
      <c r="E90" s="407">
        <v>100</v>
      </c>
      <c r="F90" s="407">
        <v>0</v>
      </c>
      <c r="G90" s="435">
        <f t="shared" ref="G90" si="6">F90/E90</f>
        <v>0</v>
      </c>
      <c r="H90" s="407"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73" t="s">
        <v>298</v>
      </c>
      <c r="J90" s="199" t="s">
        <v>348</v>
      </c>
      <c r="K90" s="173" t="str">
        <f>IFERROR(CONCATENATE(INDEX('8- Políticas de Administración '!$B$16:$F$53,MATCH('5- Identificación de Riesgos'!J90,'8- Políticas de Administración '!$C$16:$C$54,0),1)," - ",L90),"")</f>
        <v>Mayor - 4</v>
      </c>
      <c r="L90" s="200">
        <f>IFERROR(VLOOKUP(INDEX('8- Políticas de Administración '!$B$16:$F$63,MATCH('5- Identificación de Riesgos'!J90,'8- Políticas de Administración '!$C$16:$C$64,0),1),'8- Políticas de Administración '!$B$16:$F$64,5,FALSE),"")</f>
        <v>4</v>
      </c>
      <c r="M90" s="407" t="str">
        <f>IFERROR(CONCATENATE(INDEX('8- Políticas de Administración '!$B$16:$F$53,MATCH(ROUND(AVERAGE(L90:L99),0),'8- Políticas de Administración '!$F$16:$F$53,0),1)," - ",ROUND(AVERAGE(L90:L99),0)),"")</f>
        <v>Mayor - 4</v>
      </c>
      <c r="N90" s="425" t="str">
        <f>IFERROR(CONCATENATE(VLOOKUP((LEFT(H90,LEN(H90)-4)&amp;LEFT(M90,LEN(M90)-4)),'9- Matriz de Calor '!$D$18:$E$42,2,0)," - ",RIGHT(H90,1)*RIGHT(M90,1)),"")</f>
        <v>Alto  - 4</v>
      </c>
      <c r="O90" s="428">
        <f>RIGHT(H90,1)*RIGHT(M90,1)</f>
        <v>4</v>
      </c>
      <c r="P90" s="212"/>
      <c r="Q90" s="212"/>
      <c r="R90" s="413"/>
      <c r="S90" s="414"/>
      <c r="T90" s="414"/>
      <c r="U90" s="414"/>
      <c r="V90" s="414"/>
      <c r="W90" s="414"/>
      <c r="X90" s="414"/>
      <c r="Y90" s="414"/>
      <c r="Z90" s="415"/>
      <c r="AA90" s="218"/>
      <c r="AB90" s="212"/>
      <c r="AC90" s="212"/>
      <c r="AD90" s="212"/>
      <c r="AE90" s="212"/>
      <c r="AF90" s="212"/>
      <c r="AG90" s="212"/>
      <c r="AH90" s="212"/>
      <c r="AI90" s="212"/>
      <c r="AJ90" s="212"/>
      <c r="AK90" s="212"/>
      <c r="AL90" s="212"/>
      <c r="AM90" s="212"/>
      <c r="AN90" s="212"/>
      <c r="AO90" s="212"/>
      <c r="AP90" s="212"/>
      <c r="AQ90" s="212"/>
      <c r="AR90" s="212"/>
      <c r="AS90" s="212"/>
      <c r="AT90" s="212"/>
      <c r="AU90" s="212"/>
      <c r="AV90" s="212"/>
      <c r="AW90" s="212"/>
      <c r="AX90" s="212"/>
      <c r="AY90" s="212"/>
      <c r="AZ90" s="212"/>
      <c r="BA90" s="212"/>
      <c r="BB90" s="212"/>
      <c r="BC90" s="212"/>
      <c r="BD90" s="212"/>
      <c r="BE90" s="212"/>
      <c r="BF90" s="212"/>
      <c r="BG90" s="212"/>
      <c r="BH90" s="212"/>
      <c r="BI90" s="212"/>
      <c r="BJ90" s="212"/>
      <c r="BK90" s="212"/>
      <c r="BL90" s="212"/>
      <c r="BM90" s="212"/>
      <c r="BN90" s="212"/>
      <c r="BO90" s="212"/>
      <c r="BP90" s="212"/>
      <c r="BQ90" s="212"/>
      <c r="BR90" s="212"/>
      <c r="BS90" s="212"/>
      <c r="BT90" s="212"/>
      <c r="BU90" s="212"/>
      <c r="BV90" s="212"/>
      <c r="BW90" s="212"/>
      <c r="BX90" s="212"/>
      <c r="BY90" s="212"/>
      <c r="BZ90" s="212"/>
      <c r="CA90" s="212"/>
      <c r="CB90" s="212"/>
      <c r="CC90" s="212"/>
      <c r="CD90" s="212"/>
      <c r="CE90" s="212"/>
      <c r="CF90" s="212"/>
      <c r="CG90" s="212"/>
      <c r="CH90" s="212"/>
      <c r="CI90" s="212"/>
      <c r="CJ90" s="212"/>
      <c r="CK90" s="212"/>
      <c r="CL90" s="212"/>
      <c r="CM90" s="212"/>
      <c r="CN90" s="212"/>
      <c r="CO90" s="212"/>
      <c r="CP90" s="212"/>
      <c r="CQ90" s="212"/>
      <c r="CR90" s="212"/>
      <c r="CS90" s="212"/>
      <c r="CT90" s="212"/>
      <c r="CU90" s="212"/>
      <c r="CV90" s="212"/>
      <c r="CW90" s="212"/>
      <c r="CX90" s="212"/>
      <c r="CY90" s="212"/>
      <c r="CZ90" s="212"/>
      <c r="DA90" s="212"/>
      <c r="DB90" s="212"/>
      <c r="DC90" s="212"/>
      <c r="DD90" s="212"/>
      <c r="DE90" s="212"/>
      <c r="DF90" s="212"/>
      <c r="DG90" s="212"/>
      <c r="DH90" s="212"/>
      <c r="DI90" s="212"/>
      <c r="DJ90" s="212"/>
      <c r="DK90" s="212"/>
      <c r="DL90" s="212"/>
      <c r="DM90" s="212"/>
      <c r="DN90" s="212"/>
      <c r="DO90" s="212"/>
      <c r="DP90" s="212"/>
      <c r="DQ90" s="212"/>
      <c r="DR90" s="212"/>
      <c r="DS90" s="212"/>
      <c r="DT90" s="212"/>
      <c r="DU90" s="212"/>
      <c r="DV90" s="212"/>
      <c r="DW90" s="212"/>
      <c r="DX90" s="212"/>
      <c r="DY90" s="212"/>
      <c r="DZ90" s="212"/>
      <c r="EA90" s="212"/>
      <c r="EB90" s="212"/>
      <c r="EC90" s="212"/>
      <c r="ED90" s="212"/>
      <c r="EE90" s="212"/>
      <c r="EF90" s="212"/>
      <c r="EG90" s="212"/>
      <c r="EH90" s="212"/>
      <c r="EI90" s="212"/>
      <c r="EJ90" s="212"/>
      <c r="EK90" s="212"/>
      <c r="EL90" s="212"/>
      <c r="EM90" s="212"/>
      <c r="EN90" s="212"/>
      <c r="EO90" s="212"/>
      <c r="EP90" s="212"/>
      <c r="EQ90" s="212"/>
      <c r="ER90" s="212"/>
      <c r="ES90" s="212"/>
      <c r="ET90" s="212"/>
      <c r="EU90" s="212"/>
      <c r="EV90" s="212"/>
      <c r="EW90" s="212"/>
      <c r="EX90" s="212"/>
      <c r="EY90" s="212"/>
      <c r="EZ90" s="212"/>
      <c r="FA90" s="212"/>
      <c r="FB90" s="212"/>
      <c r="FC90" s="212"/>
      <c r="FD90" s="212"/>
      <c r="FE90" s="212"/>
      <c r="FF90" s="212"/>
      <c r="FG90" s="212"/>
      <c r="FH90" s="212"/>
      <c r="FI90" s="212"/>
      <c r="FJ90" s="212"/>
      <c r="FK90" s="212"/>
      <c r="FL90" s="212"/>
      <c r="FM90" s="212"/>
      <c r="FN90" s="212"/>
      <c r="FO90" s="212"/>
      <c r="FP90" s="212"/>
      <c r="FQ90" s="212"/>
      <c r="FR90" s="212"/>
      <c r="FS90" s="212"/>
      <c r="FT90" s="212"/>
      <c r="FU90" s="212"/>
      <c r="FV90" s="212"/>
      <c r="FW90" s="212"/>
      <c r="FX90" s="212"/>
      <c r="FY90" s="212"/>
      <c r="FZ90" s="212"/>
      <c r="GA90" s="212"/>
      <c r="GB90" s="212"/>
      <c r="GC90" s="212"/>
      <c r="GD90" s="212"/>
      <c r="GE90" s="212"/>
      <c r="GF90" s="212"/>
      <c r="GG90" s="212"/>
      <c r="GH90" s="212"/>
      <c r="GI90" s="212"/>
      <c r="GJ90" s="212"/>
      <c r="GK90" s="212"/>
      <c r="GL90" s="212"/>
      <c r="GM90" s="212"/>
      <c r="GN90" s="212"/>
      <c r="GO90" s="212"/>
      <c r="GP90" s="212"/>
      <c r="GQ90" s="212"/>
      <c r="GR90" s="212"/>
      <c r="GS90" s="212"/>
      <c r="GT90" s="212"/>
      <c r="GU90" s="212"/>
      <c r="GV90" s="212"/>
      <c r="GW90" s="212"/>
      <c r="GX90" s="212"/>
      <c r="GY90" s="212"/>
      <c r="GZ90" s="212"/>
      <c r="HA90" s="212"/>
      <c r="HB90" s="212"/>
      <c r="HC90" s="212"/>
      <c r="HD90" s="212"/>
      <c r="HE90" s="212"/>
      <c r="HF90" s="212"/>
      <c r="HG90" s="212"/>
      <c r="HH90" s="212"/>
      <c r="HI90" s="212"/>
      <c r="HJ90" s="212"/>
      <c r="HK90" s="212"/>
      <c r="HL90" s="212"/>
      <c r="HM90" s="212"/>
      <c r="HN90" s="212"/>
      <c r="HO90" s="212"/>
      <c r="HP90" s="212"/>
      <c r="HQ90" s="212"/>
      <c r="HR90" s="212"/>
      <c r="HS90" s="212"/>
      <c r="HT90" s="212"/>
      <c r="HU90" s="212"/>
      <c r="HV90" s="212"/>
      <c r="HW90" s="212"/>
      <c r="HX90" s="212"/>
      <c r="HY90" s="212"/>
      <c r="HZ90" s="212"/>
      <c r="IA90" s="212"/>
      <c r="IB90" s="212"/>
      <c r="IC90" s="212"/>
      <c r="ID90" s="212"/>
      <c r="IE90" s="212"/>
      <c r="IF90" s="212"/>
      <c r="IG90" s="212"/>
      <c r="IH90" s="212"/>
      <c r="II90" s="212"/>
      <c r="IJ90" s="212"/>
      <c r="IK90" s="212"/>
      <c r="IL90" s="212"/>
      <c r="IM90" s="212"/>
      <c r="IN90" s="212"/>
      <c r="IO90" s="212"/>
      <c r="IP90" s="212"/>
      <c r="IQ90" s="212"/>
      <c r="IR90" s="212"/>
      <c r="IS90" s="212"/>
      <c r="IT90" s="212"/>
      <c r="IU90" s="212"/>
      <c r="IV90" s="212"/>
      <c r="IW90" s="212"/>
    </row>
    <row r="91" spans="1:257" s="213" customFormat="1" ht="25.5">
      <c r="A91" s="417"/>
      <c r="B91" s="420"/>
      <c r="C91" s="423"/>
      <c r="D91" s="219" t="s">
        <v>349</v>
      </c>
      <c r="E91" s="408"/>
      <c r="F91" s="408"/>
      <c r="G91" s="436"/>
      <c r="H91" s="408"/>
      <c r="I91" s="175"/>
      <c r="J91" s="201"/>
      <c r="K91" s="175" t="str">
        <f>IFERROR(CONCATENATE(INDEX('8- Políticas de Administración '!$B$16:$F$53,MATCH('5- Identificación de Riesgos'!J91,'8- Políticas de Administración '!$C$16:$C$54,0),1)," - ",L91),"")</f>
        <v/>
      </c>
      <c r="L91" s="202" t="str">
        <f>IFERROR(VLOOKUP(INDEX('8- Políticas de Administración '!$B$16:$F$63,MATCH('5- Identificación de Riesgos'!J91,'8- Políticas de Administración '!$C$16:$C$64,0),1),'8- Políticas de Administración '!$B$16:$F$64,5,FALSE),"")</f>
        <v/>
      </c>
      <c r="M91" s="408"/>
      <c r="N91" s="426"/>
      <c r="O91" s="428"/>
      <c r="P91" s="212"/>
      <c r="Q91" s="212"/>
      <c r="R91" s="413"/>
      <c r="S91" s="414"/>
      <c r="T91" s="414"/>
      <c r="U91" s="414"/>
      <c r="V91" s="414"/>
      <c r="W91" s="414"/>
      <c r="X91" s="414"/>
      <c r="Y91" s="414"/>
      <c r="Z91" s="415"/>
      <c r="AA91" s="218"/>
      <c r="AB91" s="212"/>
      <c r="AC91" s="212"/>
      <c r="AD91" s="212"/>
      <c r="AE91" s="212"/>
      <c r="AF91" s="212"/>
      <c r="AG91" s="212"/>
      <c r="AH91" s="212"/>
      <c r="AI91" s="212"/>
      <c r="AJ91" s="212"/>
      <c r="AK91" s="212"/>
      <c r="AL91" s="212"/>
      <c r="AM91" s="212"/>
      <c r="AN91" s="212"/>
      <c r="AO91" s="212"/>
      <c r="AP91" s="212"/>
      <c r="AQ91" s="212"/>
      <c r="AR91" s="212"/>
      <c r="AS91" s="212"/>
      <c r="AT91" s="212"/>
      <c r="AU91" s="212"/>
      <c r="AV91" s="212"/>
      <c r="AW91" s="212"/>
      <c r="AX91" s="212"/>
      <c r="AY91" s="212"/>
      <c r="AZ91" s="212"/>
      <c r="BA91" s="212"/>
      <c r="BB91" s="212"/>
      <c r="BC91" s="212"/>
      <c r="BD91" s="212"/>
      <c r="BE91" s="212"/>
      <c r="BF91" s="212"/>
      <c r="BG91" s="212"/>
      <c r="BH91" s="212"/>
      <c r="BI91" s="212"/>
      <c r="BJ91" s="212"/>
      <c r="BK91" s="212"/>
      <c r="BL91" s="212"/>
      <c r="BM91" s="212"/>
      <c r="BN91" s="212"/>
      <c r="BO91" s="212"/>
      <c r="BP91" s="212"/>
      <c r="BQ91" s="212"/>
      <c r="BR91" s="212"/>
      <c r="BS91" s="212"/>
      <c r="BT91" s="212"/>
      <c r="BU91" s="212"/>
      <c r="BV91" s="212"/>
      <c r="BW91" s="212"/>
      <c r="BX91" s="212"/>
      <c r="BY91" s="212"/>
      <c r="BZ91" s="212"/>
      <c r="CA91" s="212"/>
      <c r="CB91" s="212"/>
      <c r="CC91" s="212"/>
      <c r="CD91" s="212"/>
      <c r="CE91" s="212"/>
      <c r="CF91" s="212"/>
      <c r="CG91" s="212"/>
      <c r="CH91" s="212"/>
      <c r="CI91" s="212"/>
      <c r="CJ91" s="212"/>
      <c r="CK91" s="212"/>
      <c r="CL91" s="212"/>
      <c r="CM91" s="212"/>
      <c r="CN91" s="212"/>
      <c r="CO91" s="212"/>
      <c r="CP91" s="212"/>
      <c r="CQ91" s="212"/>
      <c r="CR91" s="212"/>
      <c r="CS91" s="212"/>
      <c r="CT91" s="212"/>
      <c r="CU91" s="212"/>
      <c r="CV91" s="212"/>
      <c r="CW91" s="212"/>
      <c r="CX91" s="212"/>
      <c r="CY91" s="212"/>
      <c r="CZ91" s="212"/>
      <c r="DA91" s="212"/>
      <c r="DB91" s="212"/>
      <c r="DC91" s="212"/>
      <c r="DD91" s="212"/>
      <c r="DE91" s="212"/>
      <c r="DF91" s="212"/>
      <c r="DG91" s="212"/>
      <c r="DH91" s="212"/>
      <c r="DI91" s="212"/>
      <c r="DJ91" s="212"/>
      <c r="DK91" s="212"/>
      <c r="DL91" s="212"/>
      <c r="DM91" s="212"/>
      <c r="DN91" s="212"/>
      <c r="DO91" s="212"/>
      <c r="DP91" s="212"/>
      <c r="DQ91" s="212"/>
      <c r="DR91" s="212"/>
      <c r="DS91" s="212"/>
      <c r="DT91" s="212"/>
      <c r="DU91" s="212"/>
      <c r="DV91" s="212"/>
      <c r="DW91" s="212"/>
      <c r="DX91" s="212"/>
      <c r="DY91" s="212"/>
      <c r="DZ91" s="212"/>
      <c r="EA91" s="212"/>
      <c r="EB91" s="212"/>
      <c r="EC91" s="212"/>
      <c r="ED91" s="212"/>
      <c r="EE91" s="212"/>
      <c r="EF91" s="212"/>
      <c r="EG91" s="212"/>
      <c r="EH91" s="212"/>
      <c r="EI91" s="212"/>
      <c r="EJ91" s="212"/>
      <c r="EK91" s="212"/>
      <c r="EL91" s="212"/>
      <c r="EM91" s="212"/>
      <c r="EN91" s="212"/>
      <c r="EO91" s="212"/>
      <c r="EP91" s="212"/>
      <c r="EQ91" s="212"/>
      <c r="ER91" s="212"/>
      <c r="ES91" s="212"/>
      <c r="ET91" s="212"/>
      <c r="EU91" s="212"/>
      <c r="EV91" s="212"/>
      <c r="EW91" s="212"/>
      <c r="EX91" s="212"/>
      <c r="EY91" s="212"/>
      <c r="EZ91" s="212"/>
      <c r="FA91" s="212"/>
      <c r="FB91" s="212"/>
      <c r="FC91" s="212"/>
      <c r="FD91" s="212"/>
      <c r="FE91" s="212"/>
      <c r="FF91" s="212"/>
      <c r="FG91" s="212"/>
      <c r="FH91" s="212"/>
      <c r="FI91" s="212"/>
      <c r="FJ91" s="212"/>
      <c r="FK91" s="212"/>
      <c r="FL91" s="212"/>
      <c r="FM91" s="212"/>
      <c r="FN91" s="212"/>
      <c r="FO91" s="212"/>
      <c r="FP91" s="212"/>
      <c r="FQ91" s="212"/>
      <c r="FR91" s="212"/>
      <c r="FS91" s="212"/>
      <c r="FT91" s="212"/>
      <c r="FU91" s="212"/>
      <c r="FV91" s="212"/>
      <c r="FW91" s="212"/>
      <c r="FX91" s="212"/>
      <c r="FY91" s="212"/>
      <c r="FZ91" s="212"/>
      <c r="GA91" s="212"/>
      <c r="GB91" s="212"/>
      <c r="GC91" s="212"/>
      <c r="GD91" s="212"/>
      <c r="GE91" s="212"/>
      <c r="GF91" s="212"/>
      <c r="GG91" s="212"/>
      <c r="GH91" s="212"/>
      <c r="GI91" s="212"/>
      <c r="GJ91" s="212"/>
      <c r="GK91" s="212"/>
      <c r="GL91" s="212"/>
      <c r="GM91" s="212"/>
      <c r="GN91" s="212"/>
      <c r="GO91" s="212"/>
      <c r="GP91" s="212"/>
      <c r="GQ91" s="212"/>
      <c r="GR91" s="212"/>
      <c r="GS91" s="212"/>
      <c r="GT91" s="212"/>
      <c r="GU91" s="212"/>
      <c r="GV91" s="212"/>
      <c r="GW91" s="212"/>
      <c r="GX91" s="212"/>
      <c r="GY91" s="212"/>
      <c r="GZ91" s="212"/>
      <c r="HA91" s="212"/>
      <c r="HB91" s="212"/>
      <c r="HC91" s="212"/>
      <c r="HD91" s="212"/>
      <c r="HE91" s="212"/>
      <c r="HF91" s="212"/>
      <c r="HG91" s="212"/>
      <c r="HH91" s="212"/>
      <c r="HI91" s="212"/>
      <c r="HJ91" s="212"/>
      <c r="HK91" s="212"/>
      <c r="HL91" s="212"/>
      <c r="HM91" s="212"/>
      <c r="HN91" s="212"/>
      <c r="HO91" s="212"/>
      <c r="HP91" s="212"/>
      <c r="HQ91" s="212"/>
      <c r="HR91" s="212"/>
      <c r="HS91" s="212"/>
      <c r="HT91" s="212"/>
      <c r="HU91" s="212"/>
      <c r="HV91" s="212"/>
      <c r="HW91" s="212"/>
      <c r="HX91" s="212"/>
      <c r="HY91" s="212"/>
      <c r="HZ91" s="212"/>
      <c r="IA91" s="212"/>
      <c r="IB91" s="212"/>
      <c r="IC91" s="212"/>
      <c r="ID91" s="212"/>
      <c r="IE91" s="212"/>
      <c r="IF91" s="212"/>
      <c r="IG91" s="212"/>
      <c r="IH91" s="212"/>
      <c r="II91" s="212"/>
      <c r="IJ91" s="212"/>
      <c r="IK91" s="212"/>
      <c r="IL91" s="212"/>
      <c r="IM91" s="212"/>
      <c r="IN91" s="212"/>
      <c r="IO91" s="212"/>
      <c r="IP91" s="212"/>
      <c r="IQ91" s="212"/>
      <c r="IR91" s="212"/>
      <c r="IS91" s="212"/>
      <c r="IT91" s="212"/>
      <c r="IU91" s="212"/>
      <c r="IV91" s="212"/>
      <c r="IW91" s="212"/>
    </row>
    <row r="92" spans="1:257" s="213" customFormat="1" ht="38.25" customHeight="1">
      <c r="A92" s="417"/>
      <c r="B92" s="420"/>
      <c r="C92" s="423"/>
      <c r="D92" s="220" t="s">
        <v>360</v>
      </c>
      <c r="E92" s="408"/>
      <c r="F92" s="408"/>
      <c r="G92" s="436"/>
      <c r="H92" s="408"/>
      <c r="I92" s="175"/>
      <c r="J92" s="201"/>
      <c r="K92" s="175" t="str">
        <f>IFERROR(CONCATENATE(INDEX('8- Políticas de Administración '!$B$16:$F$53,MATCH('5- Identificación de Riesgos'!J92,'8- Políticas de Administración '!$C$16:$C$54,0),1)," - ",L92),"")</f>
        <v/>
      </c>
      <c r="L92" s="202" t="str">
        <f>IFERROR(VLOOKUP(INDEX('8- Políticas de Administración '!$B$16:$F$63,MATCH('5- Identificación de Riesgos'!J92,'8- Políticas de Administración '!$C$16:$C$64,0),1),'8- Políticas de Administración '!$B$16:$F$64,5,FALSE),"")</f>
        <v/>
      </c>
      <c r="M92" s="408"/>
      <c r="N92" s="426"/>
      <c r="O92" s="428"/>
      <c r="P92" s="212"/>
      <c r="Q92" s="212"/>
      <c r="R92" s="413"/>
      <c r="S92" s="414"/>
      <c r="T92" s="414"/>
      <c r="U92" s="414"/>
      <c r="V92" s="414"/>
      <c r="W92" s="414"/>
      <c r="X92" s="414"/>
      <c r="Y92" s="414"/>
      <c r="Z92" s="415"/>
      <c r="AA92" s="218"/>
      <c r="AB92" s="212"/>
      <c r="AC92" s="212"/>
      <c r="AD92" s="212"/>
      <c r="AE92" s="212"/>
      <c r="AF92" s="212"/>
      <c r="AG92" s="212"/>
      <c r="AH92" s="212"/>
      <c r="AI92" s="212"/>
      <c r="AJ92" s="212"/>
      <c r="AK92" s="212"/>
      <c r="AL92" s="212"/>
      <c r="AM92" s="212"/>
      <c r="AN92" s="212"/>
      <c r="AO92" s="212"/>
      <c r="AP92" s="212"/>
      <c r="AQ92" s="212"/>
      <c r="AR92" s="212"/>
      <c r="AS92" s="212"/>
      <c r="AT92" s="212"/>
      <c r="AU92" s="212"/>
      <c r="AV92" s="212"/>
      <c r="AW92" s="212"/>
      <c r="AX92" s="212"/>
      <c r="AY92" s="212"/>
      <c r="AZ92" s="212"/>
      <c r="BA92" s="212"/>
      <c r="BB92" s="212"/>
      <c r="BC92" s="212"/>
      <c r="BD92" s="212"/>
      <c r="BE92" s="212"/>
      <c r="BF92" s="212"/>
      <c r="BG92" s="212"/>
      <c r="BH92" s="212"/>
      <c r="BI92" s="212"/>
      <c r="BJ92" s="212"/>
      <c r="BK92" s="212"/>
      <c r="BL92" s="212"/>
      <c r="BM92" s="212"/>
      <c r="BN92" s="212"/>
      <c r="BO92" s="212"/>
      <c r="BP92" s="212"/>
      <c r="BQ92" s="212"/>
      <c r="BR92" s="212"/>
      <c r="BS92" s="212"/>
      <c r="BT92" s="212"/>
      <c r="BU92" s="212"/>
      <c r="BV92" s="212"/>
      <c r="BW92" s="212"/>
      <c r="BX92" s="212"/>
      <c r="BY92" s="212"/>
      <c r="BZ92" s="212"/>
      <c r="CA92" s="212"/>
      <c r="CB92" s="212"/>
      <c r="CC92" s="212"/>
      <c r="CD92" s="212"/>
      <c r="CE92" s="212"/>
      <c r="CF92" s="212"/>
      <c r="CG92" s="212"/>
      <c r="CH92" s="212"/>
      <c r="CI92" s="212"/>
      <c r="CJ92" s="212"/>
      <c r="CK92" s="212"/>
      <c r="CL92" s="212"/>
      <c r="CM92" s="212"/>
      <c r="CN92" s="212"/>
      <c r="CO92" s="212"/>
      <c r="CP92" s="212"/>
      <c r="CQ92" s="212"/>
      <c r="CR92" s="212"/>
      <c r="CS92" s="212"/>
      <c r="CT92" s="212"/>
      <c r="CU92" s="212"/>
      <c r="CV92" s="212"/>
      <c r="CW92" s="212"/>
      <c r="CX92" s="212"/>
      <c r="CY92" s="212"/>
      <c r="CZ92" s="212"/>
      <c r="DA92" s="212"/>
      <c r="DB92" s="212"/>
      <c r="DC92" s="212"/>
      <c r="DD92" s="212"/>
      <c r="DE92" s="212"/>
      <c r="DF92" s="212"/>
      <c r="DG92" s="212"/>
      <c r="DH92" s="212"/>
      <c r="DI92" s="212"/>
      <c r="DJ92" s="212"/>
      <c r="DK92" s="212"/>
      <c r="DL92" s="212"/>
      <c r="DM92" s="212"/>
      <c r="DN92" s="212"/>
      <c r="DO92" s="212"/>
      <c r="DP92" s="212"/>
      <c r="DQ92" s="212"/>
      <c r="DR92" s="212"/>
      <c r="DS92" s="212"/>
      <c r="DT92" s="212"/>
      <c r="DU92" s="212"/>
      <c r="DV92" s="212"/>
      <c r="DW92" s="212"/>
      <c r="DX92" s="212"/>
      <c r="DY92" s="212"/>
      <c r="DZ92" s="212"/>
      <c r="EA92" s="212"/>
      <c r="EB92" s="212"/>
      <c r="EC92" s="212"/>
      <c r="ED92" s="212"/>
      <c r="EE92" s="212"/>
      <c r="EF92" s="212"/>
      <c r="EG92" s="212"/>
      <c r="EH92" s="212"/>
      <c r="EI92" s="212"/>
      <c r="EJ92" s="212"/>
      <c r="EK92" s="212"/>
      <c r="EL92" s="212"/>
      <c r="EM92" s="212"/>
      <c r="EN92" s="212"/>
      <c r="EO92" s="212"/>
      <c r="EP92" s="212"/>
      <c r="EQ92" s="212"/>
      <c r="ER92" s="212"/>
      <c r="ES92" s="212"/>
      <c r="ET92" s="212"/>
      <c r="EU92" s="212"/>
      <c r="EV92" s="212"/>
      <c r="EW92" s="212"/>
      <c r="EX92" s="212"/>
      <c r="EY92" s="212"/>
      <c r="EZ92" s="212"/>
      <c r="FA92" s="212"/>
      <c r="FB92" s="212"/>
      <c r="FC92" s="212"/>
      <c r="FD92" s="212"/>
      <c r="FE92" s="212"/>
      <c r="FF92" s="212"/>
      <c r="FG92" s="212"/>
      <c r="FH92" s="212"/>
      <c r="FI92" s="212"/>
      <c r="FJ92" s="212"/>
      <c r="FK92" s="212"/>
      <c r="FL92" s="212"/>
      <c r="FM92" s="212"/>
      <c r="FN92" s="212"/>
      <c r="FO92" s="212"/>
      <c r="FP92" s="212"/>
      <c r="FQ92" s="212"/>
      <c r="FR92" s="212"/>
      <c r="FS92" s="212"/>
      <c r="FT92" s="212"/>
      <c r="FU92" s="212"/>
      <c r="FV92" s="212"/>
      <c r="FW92" s="212"/>
      <c r="FX92" s="212"/>
      <c r="FY92" s="212"/>
      <c r="FZ92" s="212"/>
      <c r="GA92" s="212"/>
      <c r="GB92" s="212"/>
      <c r="GC92" s="212"/>
      <c r="GD92" s="212"/>
      <c r="GE92" s="212"/>
      <c r="GF92" s="212"/>
      <c r="GG92" s="212"/>
      <c r="GH92" s="212"/>
      <c r="GI92" s="212"/>
      <c r="GJ92" s="212"/>
      <c r="GK92" s="212"/>
      <c r="GL92" s="212"/>
      <c r="GM92" s="212"/>
      <c r="GN92" s="212"/>
      <c r="GO92" s="212"/>
      <c r="GP92" s="212"/>
      <c r="GQ92" s="212"/>
      <c r="GR92" s="212"/>
      <c r="GS92" s="212"/>
      <c r="GT92" s="212"/>
      <c r="GU92" s="212"/>
      <c r="GV92" s="212"/>
      <c r="GW92" s="212"/>
      <c r="GX92" s="212"/>
      <c r="GY92" s="212"/>
      <c r="GZ92" s="212"/>
      <c r="HA92" s="212"/>
      <c r="HB92" s="212"/>
      <c r="HC92" s="212"/>
      <c r="HD92" s="212"/>
      <c r="HE92" s="212"/>
      <c r="HF92" s="212"/>
      <c r="HG92" s="212"/>
      <c r="HH92" s="212"/>
      <c r="HI92" s="212"/>
      <c r="HJ92" s="212"/>
      <c r="HK92" s="212"/>
      <c r="HL92" s="212"/>
      <c r="HM92" s="212"/>
      <c r="HN92" s="212"/>
      <c r="HO92" s="212"/>
      <c r="HP92" s="212"/>
      <c r="HQ92" s="212"/>
      <c r="HR92" s="212"/>
      <c r="HS92" s="212"/>
      <c r="HT92" s="212"/>
      <c r="HU92" s="212"/>
      <c r="HV92" s="212"/>
      <c r="HW92" s="212"/>
      <c r="HX92" s="212"/>
      <c r="HY92" s="212"/>
      <c r="HZ92" s="212"/>
      <c r="IA92" s="212"/>
      <c r="IB92" s="212"/>
      <c r="IC92" s="212"/>
      <c r="ID92" s="212"/>
      <c r="IE92" s="212"/>
      <c r="IF92" s="212"/>
      <c r="IG92" s="212"/>
      <c r="IH92" s="212"/>
      <c r="II92" s="212"/>
      <c r="IJ92" s="212"/>
      <c r="IK92" s="212"/>
      <c r="IL92" s="212"/>
      <c r="IM92" s="212"/>
      <c r="IN92" s="212"/>
      <c r="IO92" s="212"/>
      <c r="IP92" s="212"/>
      <c r="IQ92" s="212"/>
      <c r="IR92" s="212"/>
      <c r="IS92" s="212"/>
      <c r="IT92" s="212"/>
      <c r="IU92" s="212"/>
      <c r="IV92" s="212"/>
      <c r="IW92" s="212"/>
    </row>
    <row r="93" spans="1:257" s="213" customFormat="1" ht="15">
      <c r="A93" s="417"/>
      <c r="B93" s="420"/>
      <c r="C93" s="423"/>
      <c r="D93" s="204"/>
      <c r="E93" s="408"/>
      <c r="F93" s="408"/>
      <c r="G93" s="436"/>
      <c r="H93" s="408"/>
      <c r="I93" s="175"/>
      <c r="J93" s="201"/>
      <c r="K93" s="175" t="str">
        <f>IFERROR(CONCATENATE(INDEX('8- Políticas de Administración '!$B$16:$F$53,MATCH('5- Identificación de Riesgos'!J93,'8- Políticas de Administración '!$C$16:$C$54,0),1)," - ",L93),"")</f>
        <v/>
      </c>
      <c r="L93" s="202" t="str">
        <f>IFERROR(VLOOKUP(INDEX('8- Políticas de Administración '!$B$16:$F$63,MATCH('5- Identificación de Riesgos'!J93,'8- Políticas de Administración '!$C$16:$C$64,0),1),'8- Políticas de Administración '!$B$16:$F$64,5,FALSE),"")</f>
        <v/>
      </c>
      <c r="M93" s="408"/>
      <c r="N93" s="426"/>
      <c r="O93" s="428"/>
      <c r="P93" s="212"/>
      <c r="Q93" s="212"/>
      <c r="R93" s="413"/>
      <c r="S93" s="414"/>
      <c r="T93" s="414"/>
      <c r="U93" s="414"/>
      <c r="V93" s="414"/>
      <c r="W93" s="414"/>
      <c r="X93" s="414"/>
      <c r="Y93" s="414"/>
      <c r="Z93" s="415"/>
      <c r="AA93" s="218"/>
      <c r="AB93" s="212"/>
      <c r="AC93" s="212"/>
      <c r="AD93" s="212"/>
      <c r="AE93" s="212"/>
      <c r="AF93" s="212"/>
      <c r="AG93" s="212"/>
      <c r="AH93" s="212"/>
      <c r="AI93" s="212"/>
      <c r="AJ93" s="212"/>
      <c r="AK93" s="212"/>
      <c r="AL93" s="212"/>
      <c r="AM93" s="212"/>
      <c r="AN93" s="212"/>
      <c r="AO93" s="212"/>
      <c r="AP93" s="212"/>
      <c r="AQ93" s="212"/>
      <c r="AR93" s="212"/>
      <c r="AS93" s="212"/>
      <c r="AT93" s="212"/>
      <c r="AU93" s="212"/>
      <c r="AV93" s="212"/>
      <c r="AW93" s="212"/>
      <c r="AX93" s="212"/>
      <c r="AY93" s="212"/>
      <c r="AZ93" s="212"/>
      <c r="BA93" s="212"/>
      <c r="BB93" s="212"/>
      <c r="BC93" s="212"/>
      <c r="BD93" s="212"/>
      <c r="BE93" s="212"/>
      <c r="BF93" s="212"/>
      <c r="BG93" s="212"/>
      <c r="BH93" s="212"/>
      <c r="BI93" s="212"/>
      <c r="BJ93" s="212"/>
      <c r="BK93" s="212"/>
      <c r="BL93" s="212"/>
      <c r="BM93" s="212"/>
      <c r="BN93" s="212"/>
      <c r="BO93" s="212"/>
      <c r="BP93" s="212"/>
      <c r="BQ93" s="212"/>
      <c r="BR93" s="212"/>
      <c r="BS93" s="212"/>
      <c r="BT93" s="212"/>
      <c r="BU93" s="212"/>
      <c r="BV93" s="212"/>
      <c r="BW93" s="212"/>
      <c r="BX93" s="212"/>
      <c r="BY93" s="212"/>
      <c r="BZ93" s="212"/>
      <c r="CA93" s="212"/>
      <c r="CB93" s="212"/>
      <c r="CC93" s="212"/>
      <c r="CD93" s="212"/>
      <c r="CE93" s="212"/>
      <c r="CF93" s="212"/>
      <c r="CG93" s="212"/>
      <c r="CH93" s="212"/>
      <c r="CI93" s="212"/>
      <c r="CJ93" s="212"/>
      <c r="CK93" s="212"/>
      <c r="CL93" s="212"/>
      <c r="CM93" s="212"/>
      <c r="CN93" s="212"/>
      <c r="CO93" s="212"/>
      <c r="CP93" s="212"/>
      <c r="CQ93" s="212"/>
      <c r="CR93" s="212"/>
      <c r="CS93" s="212"/>
      <c r="CT93" s="212"/>
      <c r="CU93" s="212"/>
      <c r="CV93" s="212"/>
      <c r="CW93" s="212"/>
      <c r="CX93" s="212"/>
      <c r="CY93" s="212"/>
      <c r="CZ93" s="212"/>
      <c r="DA93" s="212"/>
      <c r="DB93" s="212"/>
      <c r="DC93" s="212"/>
      <c r="DD93" s="212"/>
      <c r="DE93" s="212"/>
      <c r="DF93" s="212"/>
      <c r="DG93" s="212"/>
      <c r="DH93" s="212"/>
      <c r="DI93" s="212"/>
      <c r="DJ93" s="212"/>
      <c r="DK93" s="212"/>
      <c r="DL93" s="212"/>
      <c r="DM93" s="212"/>
      <c r="DN93" s="212"/>
      <c r="DO93" s="212"/>
      <c r="DP93" s="212"/>
      <c r="DQ93" s="212"/>
      <c r="DR93" s="212"/>
      <c r="DS93" s="212"/>
      <c r="DT93" s="212"/>
      <c r="DU93" s="212"/>
      <c r="DV93" s="212"/>
      <c r="DW93" s="212"/>
      <c r="DX93" s="212"/>
      <c r="DY93" s="212"/>
      <c r="DZ93" s="212"/>
      <c r="EA93" s="212"/>
      <c r="EB93" s="212"/>
      <c r="EC93" s="212"/>
      <c r="ED93" s="212"/>
      <c r="EE93" s="212"/>
      <c r="EF93" s="212"/>
      <c r="EG93" s="212"/>
      <c r="EH93" s="212"/>
      <c r="EI93" s="212"/>
      <c r="EJ93" s="212"/>
      <c r="EK93" s="212"/>
      <c r="EL93" s="212"/>
      <c r="EM93" s="212"/>
      <c r="EN93" s="212"/>
      <c r="EO93" s="212"/>
      <c r="EP93" s="212"/>
      <c r="EQ93" s="212"/>
      <c r="ER93" s="212"/>
      <c r="ES93" s="212"/>
      <c r="ET93" s="212"/>
      <c r="EU93" s="212"/>
      <c r="EV93" s="212"/>
      <c r="EW93" s="212"/>
      <c r="EX93" s="212"/>
      <c r="EY93" s="212"/>
      <c r="EZ93" s="212"/>
      <c r="FA93" s="212"/>
      <c r="FB93" s="212"/>
      <c r="FC93" s="212"/>
      <c r="FD93" s="212"/>
      <c r="FE93" s="212"/>
      <c r="FF93" s="212"/>
      <c r="FG93" s="212"/>
      <c r="FH93" s="212"/>
      <c r="FI93" s="212"/>
      <c r="FJ93" s="212"/>
      <c r="FK93" s="212"/>
      <c r="FL93" s="212"/>
      <c r="FM93" s="212"/>
      <c r="FN93" s="212"/>
      <c r="FO93" s="212"/>
      <c r="FP93" s="212"/>
      <c r="FQ93" s="212"/>
      <c r="FR93" s="212"/>
      <c r="FS93" s="212"/>
      <c r="FT93" s="212"/>
      <c r="FU93" s="212"/>
      <c r="FV93" s="212"/>
      <c r="FW93" s="212"/>
      <c r="FX93" s="212"/>
      <c r="FY93" s="212"/>
      <c r="FZ93" s="212"/>
      <c r="GA93" s="212"/>
      <c r="GB93" s="212"/>
      <c r="GC93" s="212"/>
      <c r="GD93" s="212"/>
      <c r="GE93" s="212"/>
      <c r="GF93" s="212"/>
      <c r="GG93" s="212"/>
      <c r="GH93" s="212"/>
      <c r="GI93" s="212"/>
      <c r="GJ93" s="212"/>
      <c r="GK93" s="212"/>
      <c r="GL93" s="212"/>
      <c r="GM93" s="212"/>
      <c r="GN93" s="212"/>
      <c r="GO93" s="212"/>
      <c r="GP93" s="212"/>
      <c r="GQ93" s="212"/>
      <c r="GR93" s="212"/>
      <c r="GS93" s="212"/>
      <c r="GT93" s="212"/>
      <c r="GU93" s="212"/>
      <c r="GV93" s="212"/>
      <c r="GW93" s="212"/>
      <c r="GX93" s="212"/>
      <c r="GY93" s="212"/>
      <c r="GZ93" s="212"/>
      <c r="HA93" s="212"/>
      <c r="HB93" s="212"/>
      <c r="HC93" s="212"/>
      <c r="HD93" s="212"/>
      <c r="HE93" s="212"/>
      <c r="HF93" s="212"/>
      <c r="HG93" s="212"/>
      <c r="HH93" s="212"/>
      <c r="HI93" s="212"/>
      <c r="HJ93" s="212"/>
      <c r="HK93" s="212"/>
      <c r="HL93" s="212"/>
      <c r="HM93" s="212"/>
      <c r="HN93" s="212"/>
      <c r="HO93" s="212"/>
      <c r="HP93" s="212"/>
      <c r="HQ93" s="212"/>
      <c r="HR93" s="212"/>
      <c r="HS93" s="212"/>
      <c r="HT93" s="212"/>
      <c r="HU93" s="212"/>
      <c r="HV93" s="212"/>
      <c r="HW93" s="212"/>
      <c r="HX93" s="212"/>
      <c r="HY93" s="212"/>
      <c r="HZ93" s="212"/>
      <c r="IA93" s="212"/>
      <c r="IB93" s="212"/>
      <c r="IC93" s="212"/>
      <c r="ID93" s="212"/>
      <c r="IE93" s="212"/>
      <c r="IF93" s="212"/>
      <c r="IG93" s="212"/>
      <c r="IH93" s="212"/>
      <c r="II93" s="212"/>
      <c r="IJ93" s="212"/>
      <c r="IK93" s="212"/>
      <c r="IL93" s="212"/>
      <c r="IM93" s="212"/>
      <c r="IN93" s="212"/>
      <c r="IO93" s="212"/>
      <c r="IP93" s="212"/>
      <c r="IQ93" s="212"/>
      <c r="IR93" s="212"/>
      <c r="IS93" s="212"/>
      <c r="IT93" s="212"/>
      <c r="IU93" s="212"/>
      <c r="IV93" s="212"/>
      <c r="IW93" s="212"/>
    </row>
    <row r="94" spans="1:257" s="213" customFormat="1" ht="15">
      <c r="A94" s="417"/>
      <c r="B94" s="420"/>
      <c r="C94" s="423"/>
      <c r="D94" s="209"/>
      <c r="E94" s="408"/>
      <c r="F94" s="408"/>
      <c r="G94" s="436"/>
      <c r="H94" s="408"/>
      <c r="I94" s="175"/>
      <c r="J94" s="201"/>
      <c r="K94" s="175" t="str">
        <f>IFERROR(CONCATENATE(INDEX('8- Políticas de Administración '!$B$16:$F$53,MATCH('5- Identificación de Riesgos'!J94,'8- Políticas de Administración '!$C$16:$C$54,0),1)," - ",L94),"")</f>
        <v/>
      </c>
      <c r="L94" s="202" t="str">
        <f>IFERROR(VLOOKUP(INDEX('8- Políticas de Administración '!$B$16:$F$63,MATCH('5- Identificación de Riesgos'!J94,'8- Políticas de Administración '!$C$16:$C$64,0),1),'8- Políticas de Administración '!$B$16:$F$64,5,FALSE),"")</f>
        <v/>
      </c>
      <c r="M94" s="408"/>
      <c r="N94" s="426"/>
      <c r="O94" s="428"/>
      <c r="P94" s="212"/>
      <c r="Q94" s="212"/>
      <c r="R94" s="413"/>
      <c r="S94" s="414"/>
      <c r="T94" s="414"/>
      <c r="U94" s="414"/>
      <c r="V94" s="414"/>
      <c r="W94" s="414"/>
      <c r="X94" s="414"/>
      <c r="Y94" s="414"/>
      <c r="Z94" s="415"/>
      <c r="AA94" s="218"/>
      <c r="AB94" s="212"/>
      <c r="AC94" s="212"/>
      <c r="AD94" s="212"/>
      <c r="AE94" s="212"/>
      <c r="AF94" s="212"/>
      <c r="AG94" s="212"/>
      <c r="AH94" s="212"/>
      <c r="AI94" s="212"/>
      <c r="AJ94" s="212"/>
      <c r="AK94" s="212"/>
      <c r="AL94" s="212"/>
      <c r="AM94" s="212"/>
      <c r="AN94" s="212"/>
      <c r="AO94" s="212"/>
      <c r="AP94" s="212"/>
      <c r="AQ94" s="212"/>
      <c r="AR94" s="212"/>
      <c r="AS94" s="212"/>
      <c r="AT94" s="212"/>
      <c r="AU94" s="212"/>
      <c r="AV94" s="212"/>
      <c r="AW94" s="212"/>
      <c r="AX94" s="212"/>
      <c r="AY94" s="212"/>
      <c r="AZ94" s="212"/>
      <c r="BA94" s="212"/>
      <c r="BB94" s="212"/>
      <c r="BC94" s="212"/>
      <c r="BD94" s="212"/>
      <c r="BE94" s="212"/>
      <c r="BF94" s="212"/>
      <c r="BG94" s="212"/>
      <c r="BH94" s="212"/>
      <c r="BI94" s="212"/>
      <c r="BJ94" s="212"/>
      <c r="BK94" s="212"/>
      <c r="BL94" s="212"/>
      <c r="BM94" s="212"/>
      <c r="BN94" s="212"/>
      <c r="BO94" s="212"/>
      <c r="BP94" s="212"/>
      <c r="BQ94" s="212"/>
      <c r="BR94" s="212"/>
      <c r="BS94" s="212"/>
      <c r="BT94" s="212"/>
      <c r="BU94" s="212"/>
      <c r="BV94" s="212"/>
      <c r="BW94" s="212"/>
      <c r="BX94" s="212"/>
      <c r="BY94" s="212"/>
      <c r="BZ94" s="212"/>
      <c r="CA94" s="212"/>
      <c r="CB94" s="212"/>
      <c r="CC94" s="212"/>
      <c r="CD94" s="212"/>
      <c r="CE94" s="212"/>
      <c r="CF94" s="212"/>
      <c r="CG94" s="212"/>
      <c r="CH94" s="212"/>
      <c r="CI94" s="212"/>
      <c r="CJ94" s="212"/>
      <c r="CK94" s="212"/>
      <c r="CL94" s="212"/>
      <c r="CM94" s="212"/>
      <c r="CN94" s="212"/>
      <c r="CO94" s="212"/>
      <c r="CP94" s="212"/>
      <c r="CQ94" s="212"/>
      <c r="CR94" s="212"/>
      <c r="CS94" s="212"/>
      <c r="CT94" s="212"/>
      <c r="CU94" s="212"/>
      <c r="CV94" s="212"/>
      <c r="CW94" s="212"/>
      <c r="CX94" s="212"/>
      <c r="CY94" s="212"/>
      <c r="CZ94" s="212"/>
      <c r="DA94" s="212"/>
      <c r="DB94" s="212"/>
      <c r="DC94" s="212"/>
      <c r="DD94" s="212"/>
      <c r="DE94" s="212"/>
      <c r="DF94" s="212"/>
      <c r="DG94" s="212"/>
      <c r="DH94" s="212"/>
      <c r="DI94" s="212"/>
      <c r="DJ94" s="212"/>
      <c r="DK94" s="212"/>
      <c r="DL94" s="212"/>
      <c r="DM94" s="212"/>
      <c r="DN94" s="212"/>
      <c r="DO94" s="212"/>
      <c r="DP94" s="212"/>
      <c r="DQ94" s="212"/>
      <c r="DR94" s="212"/>
      <c r="DS94" s="212"/>
      <c r="DT94" s="212"/>
      <c r="DU94" s="212"/>
      <c r="DV94" s="212"/>
      <c r="DW94" s="212"/>
      <c r="DX94" s="212"/>
      <c r="DY94" s="212"/>
      <c r="DZ94" s="212"/>
      <c r="EA94" s="212"/>
      <c r="EB94" s="212"/>
      <c r="EC94" s="212"/>
      <c r="ED94" s="212"/>
      <c r="EE94" s="212"/>
      <c r="EF94" s="212"/>
      <c r="EG94" s="212"/>
      <c r="EH94" s="212"/>
      <c r="EI94" s="212"/>
      <c r="EJ94" s="212"/>
      <c r="EK94" s="212"/>
      <c r="EL94" s="212"/>
      <c r="EM94" s="212"/>
      <c r="EN94" s="212"/>
      <c r="EO94" s="212"/>
      <c r="EP94" s="212"/>
      <c r="EQ94" s="212"/>
      <c r="ER94" s="212"/>
      <c r="ES94" s="212"/>
      <c r="ET94" s="212"/>
      <c r="EU94" s="212"/>
      <c r="EV94" s="212"/>
      <c r="EW94" s="212"/>
      <c r="EX94" s="212"/>
      <c r="EY94" s="212"/>
      <c r="EZ94" s="212"/>
      <c r="FA94" s="212"/>
      <c r="FB94" s="212"/>
      <c r="FC94" s="212"/>
      <c r="FD94" s="212"/>
      <c r="FE94" s="212"/>
      <c r="FF94" s="212"/>
      <c r="FG94" s="212"/>
      <c r="FH94" s="212"/>
      <c r="FI94" s="212"/>
      <c r="FJ94" s="212"/>
      <c r="FK94" s="212"/>
      <c r="FL94" s="212"/>
      <c r="FM94" s="212"/>
      <c r="FN94" s="212"/>
      <c r="FO94" s="212"/>
      <c r="FP94" s="212"/>
      <c r="FQ94" s="212"/>
      <c r="FR94" s="212"/>
      <c r="FS94" s="212"/>
      <c r="FT94" s="212"/>
      <c r="FU94" s="212"/>
      <c r="FV94" s="212"/>
      <c r="FW94" s="212"/>
      <c r="FX94" s="212"/>
      <c r="FY94" s="212"/>
      <c r="FZ94" s="212"/>
      <c r="GA94" s="212"/>
      <c r="GB94" s="212"/>
      <c r="GC94" s="212"/>
      <c r="GD94" s="212"/>
      <c r="GE94" s="212"/>
      <c r="GF94" s="212"/>
      <c r="GG94" s="212"/>
      <c r="GH94" s="212"/>
      <c r="GI94" s="212"/>
      <c r="GJ94" s="212"/>
      <c r="GK94" s="212"/>
      <c r="GL94" s="212"/>
      <c r="GM94" s="212"/>
      <c r="GN94" s="212"/>
      <c r="GO94" s="212"/>
      <c r="GP94" s="212"/>
      <c r="GQ94" s="212"/>
      <c r="GR94" s="212"/>
      <c r="GS94" s="212"/>
      <c r="GT94" s="212"/>
      <c r="GU94" s="212"/>
      <c r="GV94" s="212"/>
      <c r="GW94" s="212"/>
      <c r="GX94" s="212"/>
      <c r="GY94" s="212"/>
      <c r="GZ94" s="212"/>
      <c r="HA94" s="212"/>
      <c r="HB94" s="212"/>
      <c r="HC94" s="212"/>
      <c r="HD94" s="212"/>
      <c r="HE94" s="212"/>
      <c r="HF94" s="212"/>
      <c r="HG94" s="212"/>
      <c r="HH94" s="212"/>
      <c r="HI94" s="212"/>
      <c r="HJ94" s="212"/>
      <c r="HK94" s="212"/>
      <c r="HL94" s="212"/>
      <c r="HM94" s="212"/>
      <c r="HN94" s="212"/>
      <c r="HO94" s="212"/>
      <c r="HP94" s="212"/>
      <c r="HQ94" s="212"/>
      <c r="HR94" s="212"/>
      <c r="HS94" s="212"/>
      <c r="HT94" s="212"/>
      <c r="HU94" s="212"/>
      <c r="HV94" s="212"/>
      <c r="HW94" s="212"/>
      <c r="HX94" s="212"/>
      <c r="HY94" s="212"/>
      <c r="HZ94" s="212"/>
      <c r="IA94" s="212"/>
      <c r="IB94" s="212"/>
      <c r="IC94" s="212"/>
      <c r="ID94" s="212"/>
      <c r="IE94" s="212"/>
      <c r="IF94" s="212"/>
      <c r="IG94" s="212"/>
      <c r="IH94" s="212"/>
      <c r="II94" s="212"/>
      <c r="IJ94" s="212"/>
      <c r="IK94" s="212"/>
      <c r="IL94" s="212"/>
      <c r="IM94" s="212"/>
      <c r="IN94" s="212"/>
      <c r="IO94" s="212"/>
      <c r="IP94" s="212"/>
      <c r="IQ94" s="212"/>
      <c r="IR94" s="212"/>
      <c r="IS94" s="212"/>
      <c r="IT94" s="212"/>
      <c r="IU94" s="212"/>
      <c r="IV94" s="212"/>
      <c r="IW94" s="212"/>
    </row>
    <row r="95" spans="1:257" s="213" customFormat="1" ht="15">
      <c r="A95" s="417"/>
      <c r="B95" s="420"/>
      <c r="C95" s="423"/>
      <c r="D95" s="204"/>
      <c r="E95" s="408"/>
      <c r="F95" s="408"/>
      <c r="G95" s="436"/>
      <c r="H95" s="408"/>
      <c r="I95" s="175"/>
      <c r="J95" s="201"/>
      <c r="K95" s="175" t="str">
        <f>IFERROR(CONCATENATE(INDEX('8- Políticas de Administración '!$B$16:$F$53,MATCH('5- Identificación de Riesgos'!J95,'8- Políticas de Administración '!$C$16:$C$54,0),1)," - ",L95),"")</f>
        <v/>
      </c>
      <c r="L95" s="202" t="str">
        <f>IFERROR(VLOOKUP(INDEX('8- Políticas de Administración '!$B$16:$F$63,MATCH('5- Identificación de Riesgos'!J95,'8- Políticas de Administración '!$C$16:$C$64,0),1),'8- Políticas de Administración '!$B$16:$F$64,5,FALSE),"")</f>
        <v/>
      </c>
      <c r="M95" s="408"/>
      <c r="N95" s="426"/>
      <c r="O95" s="428"/>
      <c r="P95" s="212"/>
      <c r="Q95" s="212"/>
      <c r="R95" s="413"/>
      <c r="S95" s="414"/>
      <c r="T95" s="414"/>
      <c r="U95" s="414"/>
      <c r="V95" s="414"/>
      <c r="W95" s="414"/>
      <c r="X95" s="414"/>
      <c r="Y95" s="414"/>
      <c r="Z95" s="415"/>
      <c r="AA95" s="218"/>
      <c r="AB95" s="212"/>
      <c r="AC95" s="212"/>
      <c r="AD95" s="212"/>
      <c r="AE95" s="212"/>
      <c r="AF95" s="212"/>
      <c r="AG95" s="212"/>
      <c r="AH95" s="212"/>
      <c r="AI95" s="212"/>
      <c r="AJ95" s="212"/>
      <c r="AK95" s="212"/>
      <c r="AL95" s="212"/>
      <c r="AM95" s="212"/>
      <c r="AN95" s="212"/>
      <c r="AO95" s="212"/>
      <c r="AP95" s="212"/>
      <c r="AQ95" s="212"/>
      <c r="AR95" s="212"/>
      <c r="AS95" s="212"/>
      <c r="AT95" s="212"/>
      <c r="AU95" s="212"/>
      <c r="AV95" s="212"/>
      <c r="AW95" s="212"/>
      <c r="AX95" s="212"/>
      <c r="AY95" s="212"/>
      <c r="AZ95" s="212"/>
      <c r="BA95" s="212"/>
      <c r="BB95" s="212"/>
      <c r="BC95" s="212"/>
      <c r="BD95" s="212"/>
      <c r="BE95" s="212"/>
      <c r="BF95" s="212"/>
      <c r="BG95" s="212"/>
      <c r="BH95" s="212"/>
      <c r="BI95" s="212"/>
      <c r="BJ95" s="212"/>
      <c r="BK95" s="212"/>
      <c r="BL95" s="212"/>
      <c r="BM95" s="212"/>
      <c r="BN95" s="212"/>
      <c r="BO95" s="212"/>
      <c r="BP95" s="212"/>
      <c r="BQ95" s="212"/>
      <c r="BR95" s="212"/>
      <c r="BS95" s="212"/>
      <c r="BT95" s="212"/>
      <c r="BU95" s="212"/>
      <c r="BV95" s="212"/>
      <c r="BW95" s="212"/>
      <c r="BX95" s="212"/>
      <c r="BY95" s="212"/>
      <c r="BZ95" s="212"/>
      <c r="CA95" s="212"/>
      <c r="CB95" s="212"/>
      <c r="CC95" s="212"/>
      <c r="CD95" s="212"/>
      <c r="CE95" s="212"/>
      <c r="CF95" s="212"/>
      <c r="CG95" s="212"/>
      <c r="CH95" s="212"/>
      <c r="CI95" s="212"/>
      <c r="CJ95" s="212"/>
      <c r="CK95" s="212"/>
      <c r="CL95" s="212"/>
      <c r="CM95" s="212"/>
      <c r="CN95" s="212"/>
      <c r="CO95" s="212"/>
      <c r="CP95" s="212"/>
      <c r="CQ95" s="212"/>
      <c r="CR95" s="212"/>
      <c r="CS95" s="212"/>
      <c r="CT95" s="212"/>
      <c r="CU95" s="212"/>
      <c r="CV95" s="212"/>
      <c r="CW95" s="212"/>
      <c r="CX95" s="212"/>
      <c r="CY95" s="212"/>
      <c r="CZ95" s="212"/>
      <c r="DA95" s="212"/>
      <c r="DB95" s="212"/>
      <c r="DC95" s="212"/>
      <c r="DD95" s="212"/>
      <c r="DE95" s="212"/>
      <c r="DF95" s="212"/>
      <c r="DG95" s="212"/>
      <c r="DH95" s="212"/>
      <c r="DI95" s="212"/>
      <c r="DJ95" s="212"/>
      <c r="DK95" s="212"/>
      <c r="DL95" s="212"/>
      <c r="DM95" s="212"/>
      <c r="DN95" s="212"/>
      <c r="DO95" s="212"/>
      <c r="DP95" s="212"/>
      <c r="DQ95" s="212"/>
      <c r="DR95" s="212"/>
      <c r="DS95" s="212"/>
      <c r="DT95" s="212"/>
      <c r="DU95" s="212"/>
      <c r="DV95" s="212"/>
      <c r="DW95" s="212"/>
      <c r="DX95" s="212"/>
      <c r="DY95" s="212"/>
      <c r="DZ95" s="212"/>
      <c r="EA95" s="212"/>
      <c r="EB95" s="212"/>
      <c r="EC95" s="212"/>
      <c r="ED95" s="212"/>
      <c r="EE95" s="212"/>
      <c r="EF95" s="212"/>
      <c r="EG95" s="212"/>
      <c r="EH95" s="212"/>
      <c r="EI95" s="212"/>
      <c r="EJ95" s="212"/>
      <c r="EK95" s="212"/>
      <c r="EL95" s="212"/>
      <c r="EM95" s="212"/>
      <c r="EN95" s="212"/>
      <c r="EO95" s="212"/>
      <c r="EP95" s="212"/>
      <c r="EQ95" s="212"/>
      <c r="ER95" s="212"/>
      <c r="ES95" s="212"/>
      <c r="ET95" s="212"/>
      <c r="EU95" s="212"/>
      <c r="EV95" s="212"/>
      <c r="EW95" s="212"/>
      <c r="EX95" s="212"/>
      <c r="EY95" s="212"/>
      <c r="EZ95" s="212"/>
      <c r="FA95" s="212"/>
      <c r="FB95" s="212"/>
      <c r="FC95" s="212"/>
      <c r="FD95" s="212"/>
      <c r="FE95" s="212"/>
      <c r="FF95" s="212"/>
      <c r="FG95" s="212"/>
      <c r="FH95" s="212"/>
      <c r="FI95" s="212"/>
      <c r="FJ95" s="212"/>
      <c r="FK95" s="212"/>
      <c r="FL95" s="212"/>
      <c r="FM95" s="212"/>
      <c r="FN95" s="212"/>
      <c r="FO95" s="212"/>
      <c r="FP95" s="212"/>
      <c r="FQ95" s="212"/>
      <c r="FR95" s="212"/>
      <c r="FS95" s="212"/>
      <c r="FT95" s="212"/>
      <c r="FU95" s="212"/>
      <c r="FV95" s="212"/>
      <c r="FW95" s="212"/>
      <c r="FX95" s="212"/>
      <c r="FY95" s="212"/>
      <c r="FZ95" s="212"/>
      <c r="GA95" s="212"/>
      <c r="GB95" s="212"/>
      <c r="GC95" s="212"/>
      <c r="GD95" s="212"/>
      <c r="GE95" s="212"/>
      <c r="GF95" s="212"/>
      <c r="GG95" s="212"/>
      <c r="GH95" s="212"/>
      <c r="GI95" s="212"/>
      <c r="GJ95" s="212"/>
      <c r="GK95" s="212"/>
      <c r="GL95" s="212"/>
      <c r="GM95" s="212"/>
      <c r="GN95" s="212"/>
      <c r="GO95" s="212"/>
      <c r="GP95" s="212"/>
      <c r="GQ95" s="212"/>
      <c r="GR95" s="212"/>
      <c r="GS95" s="212"/>
      <c r="GT95" s="212"/>
      <c r="GU95" s="212"/>
      <c r="GV95" s="212"/>
      <c r="GW95" s="212"/>
      <c r="GX95" s="212"/>
      <c r="GY95" s="212"/>
      <c r="GZ95" s="212"/>
      <c r="HA95" s="212"/>
      <c r="HB95" s="212"/>
      <c r="HC95" s="212"/>
      <c r="HD95" s="212"/>
      <c r="HE95" s="212"/>
      <c r="HF95" s="212"/>
      <c r="HG95" s="212"/>
      <c r="HH95" s="212"/>
      <c r="HI95" s="212"/>
      <c r="HJ95" s="212"/>
      <c r="HK95" s="212"/>
      <c r="HL95" s="212"/>
      <c r="HM95" s="212"/>
      <c r="HN95" s="212"/>
      <c r="HO95" s="212"/>
      <c r="HP95" s="212"/>
      <c r="HQ95" s="212"/>
      <c r="HR95" s="212"/>
      <c r="HS95" s="212"/>
      <c r="HT95" s="212"/>
      <c r="HU95" s="212"/>
      <c r="HV95" s="212"/>
      <c r="HW95" s="212"/>
      <c r="HX95" s="212"/>
      <c r="HY95" s="212"/>
      <c r="HZ95" s="212"/>
      <c r="IA95" s="212"/>
      <c r="IB95" s="212"/>
      <c r="IC95" s="212"/>
      <c r="ID95" s="212"/>
      <c r="IE95" s="212"/>
      <c r="IF95" s="212"/>
      <c r="IG95" s="212"/>
      <c r="IH95" s="212"/>
      <c r="II95" s="212"/>
      <c r="IJ95" s="212"/>
      <c r="IK95" s="212"/>
      <c r="IL95" s="212"/>
      <c r="IM95" s="212"/>
      <c r="IN95" s="212"/>
      <c r="IO95" s="212"/>
      <c r="IP95" s="212"/>
      <c r="IQ95" s="212"/>
      <c r="IR95" s="212"/>
      <c r="IS95" s="212"/>
      <c r="IT95" s="212"/>
      <c r="IU95" s="212"/>
      <c r="IV95" s="212"/>
      <c r="IW95" s="212"/>
    </row>
    <row r="96" spans="1:257" s="213" customFormat="1" ht="15">
      <c r="A96" s="417"/>
      <c r="B96" s="420"/>
      <c r="C96" s="423"/>
      <c r="D96" s="204"/>
      <c r="E96" s="408"/>
      <c r="F96" s="408"/>
      <c r="G96" s="436"/>
      <c r="H96" s="408"/>
      <c r="I96" s="175"/>
      <c r="J96" s="201"/>
      <c r="K96" s="175" t="str">
        <f>IFERROR(CONCATENATE(INDEX('8- Políticas de Administración '!$B$16:$F$53,MATCH('5- Identificación de Riesgos'!J96,'8- Políticas de Administración '!$C$16:$C$54,0),1)," - ",L96),"")</f>
        <v/>
      </c>
      <c r="L96" s="202" t="str">
        <f>IFERROR(VLOOKUP(INDEX('8- Políticas de Administración '!$B$16:$F$63,MATCH('5- Identificación de Riesgos'!J96,'8- Políticas de Administración '!$C$16:$C$64,0),1),'8- Políticas de Administración '!$B$16:$F$64,5,FALSE),"")</f>
        <v/>
      </c>
      <c r="M96" s="408"/>
      <c r="N96" s="426"/>
      <c r="O96" s="428"/>
      <c r="P96" s="212"/>
      <c r="Q96" s="212"/>
      <c r="R96" s="17"/>
      <c r="S96" s="17"/>
      <c r="T96" s="17"/>
      <c r="U96" s="17"/>
      <c r="V96" s="17"/>
      <c r="W96" s="17"/>
      <c r="X96" s="17"/>
      <c r="Y96" s="17"/>
      <c r="Z96" s="17"/>
      <c r="AA96" s="17"/>
      <c r="AB96" s="212"/>
      <c r="AC96" s="212"/>
      <c r="AD96" s="212"/>
      <c r="AE96" s="212"/>
      <c r="AF96" s="212"/>
      <c r="AG96" s="212"/>
      <c r="AH96" s="212"/>
      <c r="AI96" s="212"/>
      <c r="AJ96" s="212"/>
      <c r="AK96" s="212"/>
      <c r="AL96" s="212"/>
      <c r="AM96" s="212"/>
      <c r="AN96" s="212"/>
      <c r="AO96" s="212"/>
      <c r="AP96" s="212"/>
      <c r="AQ96" s="212"/>
      <c r="AR96" s="212"/>
      <c r="AS96" s="212"/>
      <c r="AT96" s="212"/>
      <c r="AU96" s="212"/>
      <c r="AV96" s="212"/>
      <c r="AW96" s="212"/>
      <c r="AX96" s="212"/>
      <c r="AY96" s="212"/>
      <c r="AZ96" s="212"/>
      <c r="BA96" s="212"/>
      <c r="BB96" s="212"/>
      <c r="BC96" s="212"/>
      <c r="BD96" s="212"/>
      <c r="BE96" s="212"/>
      <c r="BF96" s="212"/>
      <c r="BG96" s="212"/>
      <c r="BH96" s="212"/>
      <c r="BI96" s="212"/>
      <c r="BJ96" s="212"/>
      <c r="BK96" s="212"/>
      <c r="BL96" s="212"/>
      <c r="BM96" s="212"/>
      <c r="BN96" s="212"/>
      <c r="BO96" s="212"/>
      <c r="BP96" s="212"/>
      <c r="BQ96" s="212"/>
      <c r="BR96" s="212"/>
      <c r="BS96" s="212"/>
      <c r="BT96" s="212"/>
      <c r="BU96" s="212"/>
      <c r="BV96" s="212"/>
      <c r="BW96" s="212"/>
      <c r="BX96" s="212"/>
      <c r="BY96" s="212"/>
      <c r="BZ96" s="212"/>
      <c r="CA96" s="212"/>
      <c r="CB96" s="212"/>
      <c r="CC96" s="212"/>
      <c r="CD96" s="212"/>
      <c r="CE96" s="212"/>
      <c r="CF96" s="212"/>
      <c r="CG96" s="212"/>
      <c r="CH96" s="212"/>
      <c r="CI96" s="212"/>
      <c r="CJ96" s="212"/>
      <c r="CK96" s="212"/>
      <c r="CL96" s="212"/>
      <c r="CM96" s="212"/>
      <c r="CN96" s="212"/>
      <c r="CO96" s="212"/>
      <c r="CP96" s="212"/>
      <c r="CQ96" s="212"/>
      <c r="CR96" s="212"/>
      <c r="CS96" s="212"/>
      <c r="CT96" s="212"/>
      <c r="CU96" s="212"/>
      <c r="CV96" s="212"/>
      <c r="CW96" s="212"/>
      <c r="CX96" s="212"/>
      <c r="CY96" s="212"/>
      <c r="CZ96" s="212"/>
      <c r="DA96" s="212"/>
      <c r="DB96" s="212"/>
      <c r="DC96" s="212"/>
      <c r="DD96" s="212"/>
      <c r="DE96" s="212"/>
      <c r="DF96" s="212"/>
      <c r="DG96" s="212"/>
      <c r="DH96" s="212"/>
      <c r="DI96" s="212"/>
      <c r="DJ96" s="212"/>
      <c r="DK96" s="212"/>
      <c r="DL96" s="212"/>
      <c r="DM96" s="212"/>
      <c r="DN96" s="212"/>
      <c r="DO96" s="212"/>
      <c r="DP96" s="212"/>
      <c r="DQ96" s="212"/>
      <c r="DR96" s="212"/>
      <c r="DS96" s="212"/>
      <c r="DT96" s="212"/>
      <c r="DU96" s="212"/>
      <c r="DV96" s="212"/>
      <c r="DW96" s="212"/>
      <c r="DX96" s="212"/>
      <c r="DY96" s="212"/>
      <c r="DZ96" s="212"/>
      <c r="EA96" s="212"/>
      <c r="EB96" s="212"/>
      <c r="EC96" s="212"/>
      <c r="ED96" s="212"/>
      <c r="EE96" s="212"/>
      <c r="EF96" s="212"/>
      <c r="EG96" s="212"/>
      <c r="EH96" s="212"/>
      <c r="EI96" s="212"/>
      <c r="EJ96" s="212"/>
      <c r="EK96" s="212"/>
      <c r="EL96" s="212"/>
      <c r="EM96" s="212"/>
      <c r="EN96" s="212"/>
      <c r="EO96" s="212"/>
      <c r="EP96" s="212"/>
      <c r="EQ96" s="212"/>
      <c r="ER96" s="212"/>
      <c r="ES96" s="212"/>
      <c r="ET96" s="212"/>
      <c r="EU96" s="212"/>
      <c r="EV96" s="212"/>
      <c r="EW96" s="212"/>
      <c r="EX96" s="212"/>
      <c r="EY96" s="212"/>
      <c r="EZ96" s="212"/>
      <c r="FA96" s="212"/>
      <c r="FB96" s="212"/>
      <c r="FC96" s="212"/>
      <c r="FD96" s="212"/>
      <c r="FE96" s="212"/>
      <c r="FF96" s="212"/>
      <c r="FG96" s="212"/>
      <c r="FH96" s="212"/>
      <c r="FI96" s="212"/>
      <c r="FJ96" s="212"/>
      <c r="FK96" s="212"/>
      <c r="FL96" s="212"/>
      <c r="FM96" s="212"/>
      <c r="FN96" s="212"/>
      <c r="FO96" s="212"/>
      <c r="FP96" s="212"/>
      <c r="FQ96" s="212"/>
      <c r="FR96" s="212"/>
      <c r="FS96" s="212"/>
      <c r="FT96" s="212"/>
      <c r="FU96" s="212"/>
      <c r="FV96" s="212"/>
      <c r="FW96" s="212"/>
      <c r="FX96" s="212"/>
      <c r="FY96" s="212"/>
      <c r="FZ96" s="212"/>
      <c r="GA96" s="212"/>
      <c r="GB96" s="212"/>
      <c r="GC96" s="212"/>
      <c r="GD96" s="212"/>
      <c r="GE96" s="212"/>
      <c r="GF96" s="212"/>
      <c r="GG96" s="212"/>
      <c r="GH96" s="212"/>
      <c r="GI96" s="212"/>
      <c r="GJ96" s="212"/>
      <c r="GK96" s="212"/>
      <c r="GL96" s="212"/>
      <c r="GM96" s="212"/>
      <c r="GN96" s="212"/>
      <c r="GO96" s="212"/>
      <c r="GP96" s="212"/>
      <c r="GQ96" s="212"/>
      <c r="GR96" s="212"/>
      <c r="GS96" s="212"/>
      <c r="GT96" s="212"/>
      <c r="GU96" s="212"/>
      <c r="GV96" s="212"/>
      <c r="GW96" s="212"/>
      <c r="GX96" s="212"/>
      <c r="GY96" s="212"/>
      <c r="GZ96" s="212"/>
      <c r="HA96" s="212"/>
      <c r="HB96" s="212"/>
      <c r="HC96" s="212"/>
      <c r="HD96" s="212"/>
      <c r="HE96" s="212"/>
      <c r="HF96" s="212"/>
      <c r="HG96" s="212"/>
      <c r="HH96" s="212"/>
      <c r="HI96" s="212"/>
      <c r="HJ96" s="212"/>
      <c r="HK96" s="212"/>
      <c r="HL96" s="212"/>
      <c r="HM96" s="212"/>
      <c r="HN96" s="212"/>
      <c r="HO96" s="212"/>
      <c r="HP96" s="212"/>
      <c r="HQ96" s="212"/>
      <c r="HR96" s="212"/>
      <c r="HS96" s="212"/>
      <c r="HT96" s="212"/>
      <c r="HU96" s="212"/>
      <c r="HV96" s="212"/>
      <c r="HW96" s="212"/>
      <c r="HX96" s="212"/>
      <c r="HY96" s="212"/>
      <c r="HZ96" s="212"/>
      <c r="IA96" s="212"/>
      <c r="IB96" s="212"/>
      <c r="IC96" s="212"/>
      <c r="ID96" s="212"/>
      <c r="IE96" s="212"/>
      <c r="IF96" s="212"/>
      <c r="IG96" s="212"/>
      <c r="IH96" s="212"/>
      <c r="II96" s="212"/>
      <c r="IJ96" s="212"/>
      <c r="IK96" s="212"/>
      <c r="IL96" s="212"/>
      <c r="IM96" s="212"/>
      <c r="IN96" s="212"/>
      <c r="IO96" s="212"/>
      <c r="IP96" s="212"/>
      <c r="IQ96" s="212"/>
      <c r="IR96" s="212"/>
      <c r="IS96" s="212"/>
      <c r="IT96" s="212"/>
      <c r="IU96" s="212"/>
      <c r="IV96" s="212"/>
      <c r="IW96" s="212"/>
    </row>
    <row r="97" spans="1:257" s="213" customFormat="1" ht="15">
      <c r="A97" s="417"/>
      <c r="B97" s="420"/>
      <c r="C97" s="423"/>
      <c r="D97" s="204"/>
      <c r="E97" s="408"/>
      <c r="F97" s="408"/>
      <c r="G97" s="436"/>
      <c r="H97" s="408"/>
      <c r="I97" s="175"/>
      <c r="J97" s="201"/>
      <c r="K97" s="175" t="str">
        <f>IFERROR(CONCATENATE(INDEX('8- Políticas de Administración '!$B$16:$F$53,MATCH('5- Identificación de Riesgos'!J97,'8- Políticas de Administración '!$C$16:$C$54,0),1)," - ",L97),"")</f>
        <v/>
      </c>
      <c r="L97" s="202" t="str">
        <f>IFERROR(VLOOKUP(INDEX('8- Políticas de Administración '!$B$16:$F$63,MATCH('5- Identificación de Riesgos'!J97,'8- Políticas de Administración '!$C$16:$C$64,0),1),'8- Políticas de Administración '!$B$16:$F$64,5,FALSE),"")</f>
        <v/>
      </c>
      <c r="M97" s="408"/>
      <c r="N97" s="426"/>
      <c r="O97" s="428"/>
      <c r="P97" s="212"/>
      <c r="Q97" s="212"/>
      <c r="R97" s="17"/>
      <c r="S97" s="17"/>
      <c r="T97" s="17"/>
      <c r="U97" s="17"/>
      <c r="V97" s="17"/>
      <c r="W97" s="17"/>
      <c r="X97" s="17"/>
      <c r="Y97" s="17"/>
      <c r="Z97" s="17"/>
      <c r="AA97" s="17"/>
      <c r="AB97" s="212"/>
      <c r="AC97" s="212"/>
      <c r="AD97" s="212"/>
      <c r="AE97" s="212"/>
      <c r="AF97" s="212"/>
      <c r="AG97" s="212"/>
      <c r="AH97" s="212"/>
      <c r="AI97" s="212"/>
      <c r="AJ97" s="212"/>
      <c r="AK97" s="212"/>
      <c r="AL97" s="212"/>
      <c r="AM97" s="212"/>
      <c r="AN97" s="212"/>
      <c r="AO97" s="212"/>
      <c r="AP97" s="212"/>
      <c r="AQ97" s="212"/>
      <c r="AR97" s="212"/>
      <c r="AS97" s="212"/>
      <c r="AT97" s="212"/>
      <c r="AU97" s="212"/>
      <c r="AV97" s="212"/>
      <c r="AW97" s="212"/>
      <c r="AX97" s="212"/>
      <c r="AY97" s="212"/>
      <c r="AZ97" s="212"/>
      <c r="BA97" s="212"/>
      <c r="BB97" s="212"/>
      <c r="BC97" s="212"/>
      <c r="BD97" s="212"/>
      <c r="BE97" s="212"/>
      <c r="BF97" s="212"/>
      <c r="BG97" s="212"/>
      <c r="BH97" s="212"/>
      <c r="BI97" s="212"/>
      <c r="BJ97" s="212"/>
      <c r="BK97" s="212"/>
      <c r="BL97" s="212"/>
      <c r="BM97" s="212"/>
      <c r="BN97" s="212"/>
      <c r="BO97" s="212"/>
      <c r="BP97" s="212"/>
      <c r="BQ97" s="212"/>
      <c r="BR97" s="212"/>
      <c r="BS97" s="212"/>
      <c r="BT97" s="212"/>
      <c r="BU97" s="212"/>
      <c r="BV97" s="212"/>
      <c r="BW97" s="212"/>
      <c r="BX97" s="212"/>
      <c r="BY97" s="212"/>
      <c r="BZ97" s="212"/>
      <c r="CA97" s="212"/>
      <c r="CB97" s="212"/>
      <c r="CC97" s="212"/>
      <c r="CD97" s="212"/>
      <c r="CE97" s="212"/>
      <c r="CF97" s="212"/>
      <c r="CG97" s="212"/>
      <c r="CH97" s="212"/>
      <c r="CI97" s="212"/>
      <c r="CJ97" s="212"/>
      <c r="CK97" s="212"/>
      <c r="CL97" s="212"/>
      <c r="CM97" s="212"/>
      <c r="CN97" s="212"/>
      <c r="CO97" s="212"/>
      <c r="CP97" s="212"/>
      <c r="CQ97" s="212"/>
      <c r="CR97" s="212"/>
      <c r="CS97" s="212"/>
      <c r="CT97" s="212"/>
      <c r="CU97" s="212"/>
      <c r="CV97" s="212"/>
      <c r="CW97" s="212"/>
      <c r="CX97" s="212"/>
      <c r="CY97" s="212"/>
      <c r="CZ97" s="212"/>
      <c r="DA97" s="212"/>
      <c r="DB97" s="212"/>
      <c r="DC97" s="212"/>
      <c r="DD97" s="212"/>
      <c r="DE97" s="212"/>
      <c r="DF97" s="212"/>
      <c r="DG97" s="212"/>
      <c r="DH97" s="212"/>
      <c r="DI97" s="212"/>
      <c r="DJ97" s="212"/>
      <c r="DK97" s="212"/>
      <c r="DL97" s="212"/>
      <c r="DM97" s="212"/>
      <c r="DN97" s="212"/>
      <c r="DO97" s="212"/>
      <c r="DP97" s="212"/>
      <c r="DQ97" s="212"/>
      <c r="DR97" s="212"/>
      <c r="DS97" s="212"/>
      <c r="DT97" s="212"/>
      <c r="DU97" s="212"/>
      <c r="DV97" s="212"/>
      <c r="DW97" s="212"/>
      <c r="DX97" s="212"/>
      <c r="DY97" s="212"/>
      <c r="DZ97" s="212"/>
      <c r="EA97" s="212"/>
      <c r="EB97" s="212"/>
      <c r="EC97" s="212"/>
      <c r="ED97" s="212"/>
      <c r="EE97" s="212"/>
      <c r="EF97" s="212"/>
      <c r="EG97" s="212"/>
      <c r="EH97" s="212"/>
      <c r="EI97" s="212"/>
      <c r="EJ97" s="212"/>
      <c r="EK97" s="212"/>
      <c r="EL97" s="212"/>
      <c r="EM97" s="212"/>
      <c r="EN97" s="212"/>
      <c r="EO97" s="212"/>
      <c r="EP97" s="212"/>
      <c r="EQ97" s="212"/>
      <c r="ER97" s="212"/>
      <c r="ES97" s="212"/>
      <c r="ET97" s="212"/>
      <c r="EU97" s="212"/>
      <c r="EV97" s="212"/>
      <c r="EW97" s="212"/>
      <c r="EX97" s="212"/>
      <c r="EY97" s="212"/>
      <c r="EZ97" s="212"/>
      <c r="FA97" s="212"/>
      <c r="FB97" s="212"/>
      <c r="FC97" s="212"/>
      <c r="FD97" s="212"/>
      <c r="FE97" s="212"/>
      <c r="FF97" s="212"/>
      <c r="FG97" s="212"/>
      <c r="FH97" s="212"/>
      <c r="FI97" s="212"/>
      <c r="FJ97" s="212"/>
      <c r="FK97" s="212"/>
      <c r="FL97" s="212"/>
      <c r="FM97" s="212"/>
      <c r="FN97" s="212"/>
      <c r="FO97" s="212"/>
      <c r="FP97" s="212"/>
      <c r="FQ97" s="212"/>
      <c r="FR97" s="212"/>
      <c r="FS97" s="212"/>
      <c r="FT97" s="212"/>
      <c r="FU97" s="212"/>
      <c r="FV97" s="212"/>
      <c r="FW97" s="212"/>
      <c r="FX97" s="212"/>
      <c r="FY97" s="212"/>
      <c r="FZ97" s="212"/>
      <c r="GA97" s="212"/>
      <c r="GB97" s="212"/>
      <c r="GC97" s="212"/>
      <c r="GD97" s="212"/>
      <c r="GE97" s="212"/>
      <c r="GF97" s="212"/>
      <c r="GG97" s="212"/>
      <c r="GH97" s="212"/>
      <c r="GI97" s="212"/>
      <c r="GJ97" s="212"/>
      <c r="GK97" s="212"/>
      <c r="GL97" s="212"/>
      <c r="GM97" s="212"/>
      <c r="GN97" s="212"/>
      <c r="GO97" s="212"/>
      <c r="GP97" s="212"/>
      <c r="GQ97" s="212"/>
      <c r="GR97" s="212"/>
      <c r="GS97" s="212"/>
      <c r="GT97" s="212"/>
      <c r="GU97" s="212"/>
      <c r="GV97" s="212"/>
      <c r="GW97" s="212"/>
      <c r="GX97" s="212"/>
      <c r="GY97" s="212"/>
      <c r="GZ97" s="212"/>
      <c r="HA97" s="212"/>
      <c r="HB97" s="212"/>
      <c r="HC97" s="212"/>
      <c r="HD97" s="212"/>
      <c r="HE97" s="212"/>
      <c r="HF97" s="212"/>
      <c r="HG97" s="212"/>
      <c r="HH97" s="212"/>
      <c r="HI97" s="212"/>
      <c r="HJ97" s="212"/>
      <c r="HK97" s="212"/>
      <c r="HL97" s="212"/>
      <c r="HM97" s="212"/>
      <c r="HN97" s="212"/>
      <c r="HO97" s="212"/>
      <c r="HP97" s="212"/>
      <c r="HQ97" s="212"/>
      <c r="HR97" s="212"/>
      <c r="HS97" s="212"/>
      <c r="HT97" s="212"/>
      <c r="HU97" s="212"/>
      <c r="HV97" s="212"/>
      <c r="HW97" s="212"/>
      <c r="HX97" s="212"/>
      <c r="HY97" s="212"/>
      <c r="HZ97" s="212"/>
      <c r="IA97" s="212"/>
      <c r="IB97" s="212"/>
      <c r="IC97" s="212"/>
      <c r="ID97" s="212"/>
      <c r="IE97" s="212"/>
      <c r="IF97" s="212"/>
      <c r="IG97" s="212"/>
      <c r="IH97" s="212"/>
      <c r="II97" s="212"/>
      <c r="IJ97" s="212"/>
      <c r="IK97" s="212"/>
      <c r="IL97" s="212"/>
      <c r="IM97" s="212"/>
      <c r="IN97" s="212"/>
      <c r="IO97" s="212"/>
      <c r="IP97" s="212"/>
      <c r="IQ97" s="212"/>
      <c r="IR97" s="212"/>
      <c r="IS97" s="212"/>
      <c r="IT97" s="212"/>
      <c r="IU97" s="212"/>
      <c r="IV97" s="212"/>
      <c r="IW97" s="212"/>
    </row>
    <row r="98" spans="1:257" s="213" customFormat="1" ht="15" customHeight="1">
      <c r="A98" s="417"/>
      <c r="B98" s="420"/>
      <c r="C98" s="423"/>
      <c r="D98" s="204"/>
      <c r="E98" s="408"/>
      <c r="F98" s="408"/>
      <c r="G98" s="436"/>
      <c r="H98" s="408"/>
      <c r="I98" s="175"/>
      <c r="J98" s="201"/>
      <c r="K98" s="175" t="str">
        <f>IFERROR(CONCATENATE(INDEX('8- Políticas de Administración '!$B$16:$F$53,MATCH('5- Identificación de Riesgos'!J98,'8- Políticas de Administración '!$C$16:$C$54,0),1)," - ",L98),"")</f>
        <v/>
      </c>
      <c r="L98" s="202" t="str">
        <f>IFERROR(VLOOKUP(INDEX('8- Políticas de Administración '!$B$16:$F$63,MATCH('5- Identificación de Riesgos'!J98,'8- Políticas de Administración '!$C$16:$C$64,0),1),'8- Políticas de Administración '!$B$16:$F$64,5,FALSE),"")</f>
        <v/>
      </c>
      <c r="M98" s="408"/>
      <c r="N98" s="426"/>
      <c r="O98" s="428"/>
      <c r="P98" s="212"/>
      <c r="Q98" s="212"/>
      <c r="R98" s="212"/>
      <c r="S98" s="212"/>
      <c r="T98" s="212"/>
      <c r="U98" s="212"/>
      <c r="V98" s="212"/>
      <c r="W98" s="212"/>
      <c r="X98" s="212"/>
      <c r="Y98" s="212"/>
      <c r="Z98" s="212"/>
      <c r="AA98" s="212"/>
      <c r="AB98" s="212"/>
      <c r="AC98" s="212"/>
      <c r="AD98" s="212"/>
      <c r="AE98" s="212"/>
      <c r="AF98" s="212"/>
      <c r="AG98" s="212"/>
      <c r="AH98" s="212"/>
      <c r="AI98" s="212"/>
      <c r="AJ98" s="212"/>
      <c r="AK98" s="212"/>
      <c r="AL98" s="212"/>
      <c r="AM98" s="212"/>
      <c r="AN98" s="212"/>
      <c r="AO98" s="212"/>
      <c r="AP98" s="212"/>
      <c r="AQ98" s="212"/>
      <c r="AR98" s="212"/>
      <c r="AS98" s="212"/>
      <c r="AT98" s="212"/>
      <c r="AU98" s="212"/>
      <c r="AV98" s="212"/>
      <c r="AW98" s="212"/>
      <c r="AX98" s="212"/>
      <c r="AY98" s="212"/>
      <c r="AZ98" s="212"/>
      <c r="BA98" s="212"/>
      <c r="BB98" s="212"/>
      <c r="BC98" s="212"/>
      <c r="BD98" s="212"/>
      <c r="BE98" s="212"/>
      <c r="BF98" s="212"/>
      <c r="BG98" s="212"/>
      <c r="BH98" s="212"/>
      <c r="BI98" s="212"/>
      <c r="BJ98" s="212"/>
      <c r="BK98" s="212"/>
      <c r="BL98" s="212"/>
      <c r="BM98" s="212"/>
      <c r="BN98" s="212"/>
      <c r="BO98" s="212"/>
      <c r="BP98" s="212"/>
      <c r="BQ98" s="212"/>
      <c r="BR98" s="212"/>
      <c r="BS98" s="212"/>
      <c r="BT98" s="212"/>
      <c r="BU98" s="212"/>
      <c r="BV98" s="212"/>
      <c r="BW98" s="212"/>
      <c r="BX98" s="212"/>
      <c r="BY98" s="212"/>
      <c r="BZ98" s="212"/>
      <c r="CA98" s="212"/>
      <c r="CB98" s="212"/>
      <c r="CC98" s="212"/>
      <c r="CD98" s="212"/>
      <c r="CE98" s="212"/>
      <c r="CF98" s="212"/>
      <c r="CG98" s="212"/>
      <c r="CH98" s="212"/>
      <c r="CI98" s="212"/>
      <c r="CJ98" s="212"/>
      <c r="CK98" s="212"/>
      <c r="CL98" s="212"/>
      <c r="CM98" s="212"/>
      <c r="CN98" s="212"/>
      <c r="CO98" s="212"/>
      <c r="CP98" s="212"/>
      <c r="CQ98" s="212"/>
      <c r="CR98" s="212"/>
      <c r="CS98" s="212"/>
      <c r="CT98" s="212"/>
      <c r="CU98" s="212"/>
      <c r="CV98" s="212"/>
      <c r="CW98" s="212"/>
      <c r="CX98" s="212"/>
      <c r="CY98" s="212"/>
      <c r="CZ98" s="212"/>
      <c r="DA98" s="212"/>
      <c r="DB98" s="212"/>
      <c r="DC98" s="212"/>
      <c r="DD98" s="212"/>
      <c r="DE98" s="212"/>
      <c r="DF98" s="212"/>
      <c r="DG98" s="212"/>
      <c r="DH98" s="212"/>
      <c r="DI98" s="212"/>
      <c r="DJ98" s="212"/>
      <c r="DK98" s="212"/>
      <c r="DL98" s="212"/>
      <c r="DM98" s="212"/>
      <c r="DN98" s="212"/>
      <c r="DO98" s="212"/>
      <c r="DP98" s="212"/>
      <c r="DQ98" s="212"/>
      <c r="DR98" s="212"/>
      <c r="DS98" s="212"/>
      <c r="DT98" s="212"/>
      <c r="DU98" s="212"/>
      <c r="DV98" s="212"/>
      <c r="DW98" s="212"/>
      <c r="DX98" s="212"/>
      <c r="DY98" s="212"/>
      <c r="DZ98" s="212"/>
      <c r="EA98" s="212"/>
      <c r="EB98" s="212"/>
      <c r="EC98" s="212"/>
      <c r="ED98" s="212"/>
      <c r="EE98" s="212"/>
      <c r="EF98" s="212"/>
      <c r="EG98" s="212"/>
      <c r="EH98" s="212"/>
      <c r="EI98" s="212"/>
      <c r="EJ98" s="212"/>
      <c r="EK98" s="212"/>
      <c r="EL98" s="212"/>
      <c r="EM98" s="212"/>
      <c r="EN98" s="212"/>
      <c r="EO98" s="212"/>
      <c r="EP98" s="212"/>
      <c r="EQ98" s="212"/>
      <c r="ER98" s="212"/>
      <c r="ES98" s="212"/>
      <c r="ET98" s="212"/>
      <c r="EU98" s="212"/>
      <c r="EV98" s="212"/>
      <c r="EW98" s="212"/>
      <c r="EX98" s="212"/>
      <c r="EY98" s="212"/>
      <c r="EZ98" s="212"/>
      <c r="FA98" s="212"/>
      <c r="FB98" s="212"/>
      <c r="FC98" s="212"/>
      <c r="FD98" s="212"/>
      <c r="FE98" s="212"/>
      <c r="FF98" s="212"/>
      <c r="FG98" s="212"/>
      <c r="FH98" s="212"/>
      <c r="FI98" s="212"/>
      <c r="FJ98" s="212"/>
      <c r="FK98" s="212"/>
      <c r="FL98" s="212"/>
      <c r="FM98" s="212"/>
      <c r="FN98" s="212"/>
      <c r="FO98" s="212"/>
      <c r="FP98" s="212"/>
      <c r="FQ98" s="212"/>
      <c r="FR98" s="212"/>
      <c r="FS98" s="212"/>
      <c r="FT98" s="212"/>
      <c r="FU98" s="212"/>
      <c r="FV98" s="212"/>
      <c r="FW98" s="212"/>
      <c r="FX98" s="212"/>
      <c r="FY98" s="212"/>
      <c r="FZ98" s="212"/>
      <c r="GA98" s="212"/>
      <c r="GB98" s="212"/>
      <c r="GC98" s="212"/>
      <c r="GD98" s="212"/>
      <c r="GE98" s="212"/>
      <c r="GF98" s="212"/>
      <c r="GG98" s="212"/>
      <c r="GH98" s="212"/>
      <c r="GI98" s="212"/>
      <c r="GJ98" s="212"/>
      <c r="GK98" s="212"/>
      <c r="GL98" s="212"/>
      <c r="GM98" s="212"/>
      <c r="GN98" s="212"/>
      <c r="GO98" s="212"/>
      <c r="GP98" s="212"/>
      <c r="GQ98" s="212"/>
      <c r="GR98" s="212"/>
      <c r="GS98" s="212"/>
      <c r="GT98" s="212"/>
      <c r="GU98" s="212"/>
      <c r="GV98" s="212"/>
      <c r="GW98" s="212"/>
      <c r="GX98" s="212"/>
      <c r="GY98" s="212"/>
      <c r="GZ98" s="212"/>
      <c r="HA98" s="212"/>
      <c r="HB98" s="212"/>
      <c r="HC98" s="212"/>
      <c r="HD98" s="212"/>
      <c r="HE98" s="212"/>
      <c r="HF98" s="212"/>
      <c r="HG98" s="212"/>
      <c r="HH98" s="212"/>
      <c r="HI98" s="212"/>
      <c r="HJ98" s="212"/>
      <c r="HK98" s="212"/>
      <c r="HL98" s="212"/>
      <c r="HM98" s="212"/>
      <c r="HN98" s="212"/>
      <c r="HO98" s="212"/>
      <c r="HP98" s="212"/>
      <c r="HQ98" s="212"/>
      <c r="HR98" s="212"/>
      <c r="HS98" s="212"/>
      <c r="HT98" s="212"/>
      <c r="HU98" s="212"/>
      <c r="HV98" s="212"/>
      <c r="HW98" s="212"/>
      <c r="HX98" s="212"/>
      <c r="HY98" s="212"/>
      <c r="HZ98" s="212"/>
      <c r="IA98" s="212"/>
      <c r="IB98" s="212"/>
      <c r="IC98" s="212"/>
      <c r="ID98" s="212"/>
      <c r="IE98" s="212"/>
      <c r="IF98" s="212"/>
      <c r="IG98" s="212"/>
      <c r="IH98" s="212"/>
      <c r="II98" s="212"/>
      <c r="IJ98" s="212"/>
      <c r="IK98" s="212"/>
      <c r="IL98" s="212"/>
      <c r="IM98" s="212"/>
      <c r="IN98" s="212"/>
      <c r="IO98" s="212"/>
      <c r="IP98" s="212"/>
      <c r="IQ98" s="212"/>
      <c r="IR98" s="212"/>
      <c r="IS98" s="212"/>
      <c r="IT98" s="212"/>
      <c r="IU98" s="212"/>
      <c r="IV98" s="212"/>
      <c r="IW98" s="212"/>
    </row>
    <row r="99" spans="1:257" s="213" customFormat="1" ht="15.75" customHeight="1" thickBot="1">
      <c r="A99" s="418"/>
      <c r="B99" s="421"/>
      <c r="C99" s="424"/>
      <c r="D99" s="205"/>
      <c r="E99" s="409"/>
      <c r="F99" s="409"/>
      <c r="G99" s="437"/>
      <c r="H99" s="409"/>
      <c r="I99" s="176"/>
      <c r="J99" s="206"/>
      <c r="K99" s="176" t="str">
        <f>IFERROR(CONCATENATE(INDEX('8- Políticas de Administración '!$B$16:$F$53,MATCH('5- Identificación de Riesgos'!J99,'8- Políticas de Administración '!$C$16:$C$54,0),1)," - ",L99),"")</f>
        <v/>
      </c>
      <c r="L99" s="207" t="str">
        <f>IFERROR(VLOOKUP(INDEX('8- Políticas de Administración '!$B$16:$F$63,MATCH('5- Identificación de Riesgos'!J99,'8- Políticas de Administración '!$C$16:$C$64,0),1),'8- Políticas de Administración '!$B$16:$F$64,5,FALSE),"")</f>
        <v/>
      </c>
      <c r="M99" s="409"/>
      <c r="N99" s="427"/>
      <c r="O99" s="428"/>
      <c r="P99" s="212"/>
      <c r="Q99" s="212"/>
      <c r="R99" s="212"/>
      <c r="S99" s="212"/>
      <c r="T99" s="212"/>
      <c r="U99" s="212"/>
      <c r="V99" s="212"/>
      <c r="W99" s="212"/>
      <c r="X99" s="212"/>
      <c r="Y99" s="212"/>
      <c r="Z99" s="212"/>
      <c r="AA99" s="212"/>
      <c r="AB99" s="212"/>
      <c r="AC99" s="212"/>
      <c r="AD99" s="212"/>
      <c r="AE99" s="212"/>
      <c r="AF99" s="212"/>
      <c r="AG99" s="212"/>
      <c r="AH99" s="212"/>
      <c r="AI99" s="212"/>
      <c r="AJ99" s="212"/>
      <c r="AK99" s="212"/>
      <c r="AL99" s="212"/>
      <c r="AM99" s="212"/>
      <c r="AN99" s="212"/>
      <c r="AO99" s="212"/>
      <c r="AP99" s="212"/>
      <c r="AQ99" s="212"/>
      <c r="AR99" s="212"/>
      <c r="AS99" s="212"/>
      <c r="AT99" s="212"/>
      <c r="AU99" s="212"/>
      <c r="AV99" s="212"/>
      <c r="AW99" s="212"/>
      <c r="AX99" s="212"/>
      <c r="AY99" s="212"/>
      <c r="AZ99" s="212"/>
      <c r="BA99" s="212"/>
      <c r="BB99" s="212"/>
      <c r="BC99" s="212"/>
      <c r="BD99" s="212"/>
      <c r="BE99" s="212"/>
      <c r="BF99" s="212"/>
      <c r="BG99" s="212"/>
      <c r="BH99" s="212"/>
      <c r="BI99" s="212"/>
      <c r="BJ99" s="212"/>
      <c r="BK99" s="212"/>
      <c r="BL99" s="212"/>
      <c r="BM99" s="212"/>
      <c r="BN99" s="212"/>
      <c r="BO99" s="212"/>
      <c r="BP99" s="212"/>
      <c r="BQ99" s="212"/>
      <c r="BR99" s="212"/>
      <c r="BS99" s="212"/>
      <c r="BT99" s="212"/>
      <c r="BU99" s="212"/>
      <c r="BV99" s="212"/>
      <c r="BW99" s="212"/>
      <c r="BX99" s="212"/>
      <c r="BY99" s="212"/>
      <c r="BZ99" s="212"/>
      <c r="CA99" s="212"/>
      <c r="CB99" s="212"/>
      <c r="CC99" s="212"/>
      <c r="CD99" s="212"/>
      <c r="CE99" s="212"/>
      <c r="CF99" s="212"/>
      <c r="CG99" s="212"/>
      <c r="CH99" s="212"/>
      <c r="CI99" s="212"/>
      <c r="CJ99" s="212"/>
      <c r="CK99" s="212"/>
      <c r="CL99" s="212"/>
      <c r="CM99" s="212"/>
      <c r="CN99" s="212"/>
      <c r="CO99" s="212"/>
      <c r="CP99" s="212"/>
      <c r="CQ99" s="212"/>
      <c r="CR99" s="212"/>
      <c r="CS99" s="212"/>
      <c r="CT99" s="212"/>
      <c r="CU99" s="212"/>
      <c r="CV99" s="212"/>
      <c r="CW99" s="212"/>
      <c r="CX99" s="212"/>
      <c r="CY99" s="212"/>
      <c r="CZ99" s="212"/>
      <c r="DA99" s="212"/>
      <c r="DB99" s="212"/>
      <c r="DC99" s="212"/>
      <c r="DD99" s="212"/>
      <c r="DE99" s="212"/>
      <c r="DF99" s="212"/>
      <c r="DG99" s="212"/>
      <c r="DH99" s="212"/>
      <c r="DI99" s="212"/>
      <c r="DJ99" s="212"/>
      <c r="DK99" s="212"/>
      <c r="DL99" s="212"/>
      <c r="DM99" s="212"/>
      <c r="DN99" s="212"/>
      <c r="DO99" s="212"/>
      <c r="DP99" s="212"/>
      <c r="DQ99" s="212"/>
      <c r="DR99" s="212"/>
      <c r="DS99" s="212"/>
      <c r="DT99" s="212"/>
      <c r="DU99" s="212"/>
      <c r="DV99" s="212"/>
      <c r="DW99" s="212"/>
      <c r="DX99" s="212"/>
      <c r="DY99" s="212"/>
      <c r="DZ99" s="212"/>
      <c r="EA99" s="212"/>
      <c r="EB99" s="212"/>
      <c r="EC99" s="212"/>
      <c r="ED99" s="212"/>
      <c r="EE99" s="212"/>
      <c r="EF99" s="212"/>
      <c r="EG99" s="212"/>
      <c r="EH99" s="212"/>
      <c r="EI99" s="212"/>
      <c r="EJ99" s="212"/>
      <c r="EK99" s="212"/>
      <c r="EL99" s="212"/>
      <c r="EM99" s="212"/>
      <c r="EN99" s="212"/>
      <c r="EO99" s="212"/>
      <c r="EP99" s="212"/>
      <c r="EQ99" s="212"/>
      <c r="ER99" s="212"/>
      <c r="ES99" s="212"/>
      <c r="ET99" s="212"/>
      <c r="EU99" s="212"/>
      <c r="EV99" s="212"/>
      <c r="EW99" s="212"/>
      <c r="EX99" s="212"/>
      <c r="EY99" s="212"/>
      <c r="EZ99" s="212"/>
      <c r="FA99" s="212"/>
      <c r="FB99" s="212"/>
      <c r="FC99" s="212"/>
      <c r="FD99" s="212"/>
      <c r="FE99" s="212"/>
      <c r="FF99" s="212"/>
      <c r="FG99" s="212"/>
      <c r="FH99" s="212"/>
      <c r="FI99" s="212"/>
      <c r="FJ99" s="212"/>
      <c r="FK99" s="212"/>
      <c r="FL99" s="212"/>
      <c r="FM99" s="212"/>
      <c r="FN99" s="212"/>
      <c r="FO99" s="212"/>
      <c r="FP99" s="212"/>
      <c r="FQ99" s="212"/>
      <c r="FR99" s="212"/>
      <c r="FS99" s="212"/>
      <c r="FT99" s="212"/>
      <c r="FU99" s="212"/>
      <c r="FV99" s="212"/>
      <c r="FW99" s="212"/>
      <c r="FX99" s="212"/>
      <c r="FY99" s="212"/>
      <c r="FZ99" s="212"/>
      <c r="GA99" s="212"/>
      <c r="GB99" s="212"/>
      <c r="GC99" s="212"/>
      <c r="GD99" s="212"/>
      <c r="GE99" s="212"/>
      <c r="GF99" s="212"/>
      <c r="GG99" s="212"/>
      <c r="GH99" s="212"/>
      <c r="GI99" s="212"/>
      <c r="GJ99" s="212"/>
      <c r="GK99" s="212"/>
      <c r="GL99" s="212"/>
      <c r="GM99" s="212"/>
      <c r="GN99" s="212"/>
      <c r="GO99" s="212"/>
      <c r="GP99" s="212"/>
      <c r="GQ99" s="212"/>
      <c r="GR99" s="212"/>
      <c r="GS99" s="212"/>
      <c r="GT99" s="212"/>
      <c r="GU99" s="212"/>
      <c r="GV99" s="212"/>
      <c r="GW99" s="212"/>
      <c r="GX99" s="212"/>
      <c r="GY99" s="212"/>
      <c r="GZ99" s="212"/>
      <c r="HA99" s="212"/>
      <c r="HB99" s="212"/>
      <c r="HC99" s="212"/>
      <c r="HD99" s="212"/>
      <c r="HE99" s="212"/>
      <c r="HF99" s="212"/>
      <c r="HG99" s="212"/>
      <c r="HH99" s="212"/>
      <c r="HI99" s="212"/>
      <c r="HJ99" s="212"/>
      <c r="HK99" s="212"/>
      <c r="HL99" s="212"/>
      <c r="HM99" s="212"/>
      <c r="HN99" s="212"/>
      <c r="HO99" s="212"/>
      <c r="HP99" s="212"/>
      <c r="HQ99" s="212"/>
      <c r="HR99" s="212"/>
      <c r="HS99" s="212"/>
      <c r="HT99" s="212"/>
      <c r="HU99" s="212"/>
      <c r="HV99" s="212"/>
      <c r="HW99" s="212"/>
      <c r="HX99" s="212"/>
      <c r="HY99" s="212"/>
      <c r="HZ99" s="212"/>
      <c r="IA99" s="212"/>
      <c r="IB99" s="212"/>
      <c r="IC99" s="212"/>
      <c r="ID99" s="212"/>
      <c r="IE99" s="212"/>
      <c r="IF99" s="212"/>
      <c r="IG99" s="212"/>
      <c r="IH99" s="212"/>
      <c r="II99" s="212"/>
      <c r="IJ99" s="212"/>
      <c r="IK99" s="212"/>
      <c r="IL99" s="212"/>
      <c r="IM99" s="212"/>
      <c r="IN99" s="212"/>
      <c r="IO99" s="212"/>
      <c r="IP99" s="212"/>
      <c r="IQ99" s="212"/>
      <c r="IR99" s="212"/>
      <c r="IS99" s="212"/>
      <c r="IT99" s="212"/>
      <c r="IU99" s="212"/>
      <c r="IV99" s="212"/>
      <c r="IW99" s="212"/>
    </row>
  </sheetData>
  <mergeCells count="113">
    <mergeCell ref="G50:G59"/>
    <mergeCell ref="H50:H59"/>
    <mergeCell ref="M50:M59"/>
    <mergeCell ref="N50:N59"/>
    <mergeCell ref="O50:O59"/>
    <mergeCell ref="Q50:Y59"/>
    <mergeCell ref="N40:N49"/>
    <mergeCell ref="M40:M49"/>
    <mergeCell ref="O10:O19"/>
    <mergeCell ref="O20:O29"/>
    <mergeCell ref="N10:N19"/>
    <mergeCell ref="M20:M29"/>
    <mergeCell ref="N20:N29"/>
    <mergeCell ref="M10:M19"/>
    <mergeCell ref="O40:O49"/>
    <mergeCell ref="O30:O39"/>
    <mergeCell ref="M30:M39"/>
    <mergeCell ref="A20:A29"/>
    <mergeCell ref="B20:B29"/>
    <mergeCell ref="A30:A39"/>
    <mergeCell ref="G30:G39"/>
    <mergeCell ref="H30:H39"/>
    <mergeCell ref="B80:B89"/>
    <mergeCell ref="C70:C79"/>
    <mergeCell ref="C80:C89"/>
    <mergeCell ref="E70:E79"/>
    <mergeCell ref="F70:F79"/>
    <mergeCell ref="G60:G69"/>
    <mergeCell ref="H60:H69"/>
    <mergeCell ref="B40:B49"/>
    <mergeCell ref="G70:G79"/>
    <mergeCell ref="H70:H79"/>
    <mergeCell ref="E80:E89"/>
    <mergeCell ref="F80:F89"/>
    <mergeCell ref="G80:G89"/>
    <mergeCell ref="H80:H89"/>
    <mergeCell ref="A50:A59"/>
    <mergeCell ref="B50:B59"/>
    <mergeCell ref="C50:C59"/>
    <mergeCell ref="E50:E59"/>
    <mergeCell ref="F50:F59"/>
    <mergeCell ref="F20:F29"/>
    <mergeCell ref="H10:H19"/>
    <mergeCell ref="C30:C39"/>
    <mergeCell ref="F30:F39"/>
    <mergeCell ref="A1:C2"/>
    <mergeCell ref="A4:C4"/>
    <mergeCell ref="A8:A9"/>
    <mergeCell ref="B8:B9"/>
    <mergeCell ref="E8:E9"/>
    <mergeCell ref="A5:C5"/>
    <mergeCell ref="A6:C6"/>
    <mergeCell ref="D6:N6"/>
    <mergeCell ref="I8:I9"/>
    <mergeCell ref="G8:G9"/>
    <mergeCell ref="D4:N4"/>
    <mergeCell ref="D5:N5"/>
    <mergeCell ref="H8:H9"/>
    <mergeCell ref="E7:H7"/>
    <mergeCell ref="D7:D9"/>
    <mergeCell ref="L8:L9"/>
    <mergeCell ref="N30:N39"/>
    <mergeCell ref="A10:A19"/>
    <mergeCell ref="B10:B19"/>
    <mergeCell ref="F8:F9"/>
    <mergeCell ref="A40:A49"/>
    <mergeCell ref="B30:B39"/>
    <mergeCell ref="G90:G99"/>
    <mergeCell ref="H90:H99"/>
    <mergeCell ref="O8:O9"/>
    <mergeCell ref="N8:N9"/>
    <mergeCell ref="N7:O7"/>
    <mergeCell ref="K8:K9"/>
    <mergeCell ref="M8:M9"/>
    <mergeCell ref="I7:M7"/>
    <mergeCell ref="C40:C49"/>
    <mergeCell ref="E20:E29"/>
    <mergeCell ref="G20:G29"/>
    <mergeCell ref="H20:H29"/>
    <mergeCell ref="E10:E19"/>
    <mergeCell ref="F10:F19"/>
    <mergeCell ref="G10:G19"/>
    <mergeCell ref="G40:G49"/>
    <mergeCell ref="H40:H49"/>
    <mergeCell ref="E40:E49"/>
    <mergeCell ref="F40:F49"/>
    <mergeCell ref="E30:E39"/>
    <mergeCell ref="C20:C29"/>
    <mergeCell ref="C10:C19"/>
    <mergeCell ref="M90:M99"/>
    <mergeCell ref="R66:Z95"/>
    <mergeCell ref="A90:A99"/>
    <mergeCell ref="B90:B99"/>
    <mergeCell ref="C90:C99"/>
    <mergeCell ref="E90:E99"/>
    <mergeCell ref="F90:F99"/>
    <mergeCell ref="M60:M69"/>
    <mergeCell ref="N60:N69"/>
    <mergeCell ref="O90:O99"/>
    <mergeCell ref="N90:N99"/>
    <mergeCell ref="A70:A79"/>
    <mergeCell ref="A80:A89"/>
    <mergeCell ref="B70:B79"/>
    <mergeCell ref="A60:A69"/>
    <mergeCell ref="B60:B69"/>
    <mergeCell ref="C60:C69"/>
    <mergeCell ref="E60:E69"/>
    <mergeCell ref="F60:F69"/>
    <mergeCell ref="O60:O69"/>
    <mergeCell ref="M70:M79"/>
    <mergeCell ref="N70:N79"/>
    <mergeCell ref="M80:M89"/>
    <mergeCell ref="N80:N89"/>
  </mergeCells>
  <conditionalFormatting sqref="D10:D13">
    <cfRule type="containsText" dxfId="410" priority="153" operator="containsText" text="3- Moderado">
      <formula>NOT(ISERROR(SEARCH("3- Moderado",D10)))</formula>
    </cfRule>
    <cfRule type="containsText" dxfId="409" priority="154" operator="containsText" text="6- Moderado">
      <formula>NOT(ISERROR(SEARCH("6- Moderado",D10)))</formula>
    </cfRule>
    <cfRule type="containsText" dxfId="408" priority="155" operator="containsText" text="4- Moderado">
      <formula>NOT(ISERROR(SEARCH("4- Moderado",D10)))</formula>
    </cfRule>
    <cfRule type="containsText" dxfId="407" priority="156" operator="containsText" text="3- Bajo">
      <formula>NOT(ISERROR(SEARCH("3- Bajo",D10)))</formula>
    </cfRule>
    <cfRule type="containsText" dxfId="406" priority="157" operator="containsText" text="4- Bajo">
      <formula>NOT(ISERROR(SEARCH("4- Bajo",D10)))</formula>
    </cfRule>
    <cfRule type="containsText" dxfId="405" priority="158" operator="containsText" text="1- Bajo">
      <formula>NOT(ISERROR(SEARCH("1- Bajo",D10)))</formula>
    </cfRule>
  </conditionalFormatting>
  <conditionalFormatting sqref="D20:D24">
    <cfRule type="containsText" dxfId="404" priority="135" operator="containsText" text="3- Moderado">
      <formula>NOT(ISERROR(SEARCH("3- Moderado",D20)))</formula>
    </cfRule>
    <cfRule type="containsText" dxfId="403" priority="136" operator="containsText" text="6- Moderado">
      <formula>NOT(ISERROR(SEARCH("6- Moderado",D20)))</formula>
    </cfRule>
    <cfRule type="containsText" dxfId="402" priority="137" operator="containsText" text="4- Moderado">
      <formula>NOT(ISERROR(SEARCH("4- Moderado",D20)))</formula>
    </cfRule>
    <cfRule type="containsText" dxfId="401" priority="138" operator="containsText" text="3- Bajo">
      <formula>NOT(ISERROR(SEARCH("3- Bajo",D20)))</formula>
    </cfRule>
    <cfRule type="containsText" dxfId="400" priority="139" operator="containsText" text="4- Bajo">
      <formula>NOT(ISERROR(SEARCH("4- Bajo",D20)))</formula>
    </cfRule>
    <cfRule type="containsText" dxfId="399" priority="140" operator="containsText" text="1- Bajo">
      <formula>NOT(ISERROR(SEARCH("1- Bajo",D20)))</formula>
    </cfRule>
  </conditionalFormatting>
  <conditionalFormatting sqref="D30:D33">
    <cfRule type="containsText" dxfId="398" priority="129" operator="containsText" text="3- Moderado">
      <formula>NOT(ISERROR(SEARCH("3- Moderado",D30)))</formula>
    </cfRule>
    <cfRule type="containsText" dxfId="397" priority="130" operator="containsText" text="6- Moderado">
      <formula>NOT(ISERROR(SEARCH("6- Moderado",D30)))</formula>
    </cfRule>
    <cfRule type="containsText" dxfId="396" priority="131" operator="containsText" text="4- Moderado">
      <formula>NOT(ISERROR(SEARCH("4- Moderado",D30)))</formula>
    </cfRule>
    <cfRule type="containsText" dxfId="395" priority="132" operator="containsText" text="3- Bajo">
      <formula>NOT(ISERROR(SEARCH("3- Bajo",D30)))</formula>
    </cfRule>
    <cfRule type="containsText" dxfId="394" priority="133" operator="containsText" text="4- Bajo">
      <formula>NOT(ISERROR(SEARCH("4- Bajo",D30)))</formula>
    </cfRule>
    <cfRule type="containsText" dxfId="393" priority="134" operator="containsText" text="1- Bajo">
      <formula>NOT(ISERROR(SEARCH("1- Bajo",D30)))</formula>
    </cfRule>
  </conditionalFormatting>
  <conditionalFormatting sqref="D40:D41">
    <cfRule type="containsText" dxfId="392" priority="123" operator="containsText" text="3- Moderado">
      <formula>NOT(ISERROR(SEARCH("3- Moderado",D40)))</formula>
    </cfRule>
    <cfRule type="containsText" dxfId="391" priority="124" operator="containsText" text="6- Moderado">
      <formula>NOT(ISERROR(SEARCH("6- Moderado",D40)))</formula>
    </cfRule>
    <cfRule type="containsText" dxfId="390" priority="125" operator="containsText" text="4- Moderado">
      <formula>NOT(ISERROR(SEARCH("4- Moderado",D40)))</formula>
    </cfRule>
    <cfRule type="containsText" dxfId="389" priority="126" operator="containsText" text="3- Bajo">
      <formula>NOT(ISERROR(SEARCH("3- Bajo",D40)))</formula>
    </cfRule>
    <cfRule type="containsText" dxfId="388" priority="127" operator="containsText" text="4- Bajo">
      <formula>NOT(ISERROR(SEARCH("4- Bajo",D40)))</formula>
    </cfRule>
    <cfRule type="containsText" dxfId="387" priority="128" operator="containsText" text="1- Bajo">
      <formula>NOT(ISERROR(SEARCH("1- Bajo",D40)))</formula>
    </cfRule>
  </conditionalFormatting>
  <conditionalFormatting sqref="D63:D64 D73:D74 D83:D84">
    <cfRule type="containsText" dxfId="386" priority="105" operator="containsText" text="3- Moderado">
      <formula>NOT(ISERROR(SEARCH("3- Moderado",D63)))</formula>
    </cfRule>
    <cfRule type="containsText" dxfId="385" priority="106" operator="containsText" text="6- Moderado">
      <formula>NOT(ISERROR(SEARCH("6- Moderado",D63)))</formula>
    </cfRule>
    <cfRule type="containsText" dxfId="384" priority="107" operator="containsText" text="4- Moderado">
      <formula>NOT(ISERROR(SEARCH("4- Moderado",D63)))</formula>
    </cfRule>
    <cfRule type="containsText" dxfId="383" priority="108" operator="containsText" text="3- Bajo">
      <formula>NOT(ISERROR(SEARCH("3- Bajo",D63)))</formula>
    </cfRule>
    <cfRule type="containsText" dxfId="382" priority="109" operator="containsText" text="4- Bajo">
      <formula>NOT(ISERROR(SEARCH("4- Bajo",D63)))</formula>
    </cfRule>
    <cfRule type="containsText" dxfId="381" priority="110" operator="containsText" text="1- Bajo">
      <formula>NOT(ISERROR(SEARCH("1- Bajo",D63)))</formula>
    </cfRule>
  </conditionalFormatting>
  <conditionalFormatting sqref="H10 H20">
    <cfRule type="containsText" dxfId="380" priority="824" operator="containsText" text="Muy Baja">
      <formula>NOT(ISERROR(SEARCH("Muy Baja",H10)))</formula>
    </cfRule>
    <cfRule type="containsText" dxfId="379" priority="825" operator="containsText" text="Baja">
      <formula>NOT(ISERROR(SEARCH("Baja",H10)))</formula>
    </cfRule>
    <cfRule type="containsText" dxfId="378" priority="826" operator="containsText" text="Muy Alta">
      <formula>NOT(ISERROR(SEARCH("Muy Alta",H10)))</formula>
    </cfRule>
    <cfRule type="containsText" dxfId="377" priority="828" operator="containsText" text="Alta">
      <formula>NOT(ISERROR(SEARCH("Alta",H10)))</formula>
    </cfRule>
    <cfRule type="containsText" dxfId="376" priority="829" operator="containsText" text="Media">
      <formula>NOT(ISERROR(SEARCH("Media",H10)))</formula>
    </cfRule>
    <cfRule type="containsText" dxfId="375" priority="830" operator="containsText" text="Media">
      <formula>NOT(ISERROR(SEARCH("Media",H10)))</formula>
    </cfRule>
    <cfRule type="containsText" dxfId="374" priority="831" operator="containsText" text="Media">
      <formula>NOT(ISERROR(SEARCH("Media",H10)))</formula>
    </cfRule>
    <cfRule type="containsText" dxfId="373" priority="832" operator="containsText" text="Muy Baja">
      <formula>NOT(ISERROR(SEARCH("Muy Baja",H10)))</formula>
    </cfRule>
    <cfRule type="containsText" dxfId="372" priority="833" operator="containsText" text="Baja">
      <formula>NOT(ISERROR(SEARCH("Baja",H10)))</formula>
    </cfRule>
    <cfRule type="containsText" dxfId="371" priority="834" operator="containsText" text="Muy Baja">
      <formula>NOT(ISERROR(SEARCH("Muy Baja",H10)))</formula>
    </cfRule>
    <cfRule type="containsText" dxfId="370" priority="835" operator="containsText" text="Muy Baja">
      <formula>NOT(ISERROR(SEARCH("Muy Baja",H10)))</formula>
    </cfRule>
    <cfRule type="containsText" dxfId="369" priority="836" operator="containsText" text="Muy Baja">
      <formula>NOT(ISERROR(SEARCH("Muy Baja",H10)))</formula>
    </cfRule>
    <cfRule type="containsText" dxfId="368" priority="837" operator="containsText" text="Muy Baja'Tabla probabilidad'!">
      <formula>NOT(ISERROR(SEARCH("Muy Baja'Tabla probabilidad'!",H10)))</formula>
    </cfRule>
    <cfRule type="containsText" dxfId="367" priority="838" operator="containsText" text="Muy bajo">
      <formula>NOT(ISERROR(SEARCH("Muy bajo",H10)))</formula>
    </cfRule>
    <cfRule type="containsText" dxfId="366" priority="839" operator="containsText" text="Alta">
      <formula>NOT(ISERROR(SEARCH("Alta",H10)))</formula>
    </cfRule>
    <cfRule type="containsText" dxfId="365" priority="840" operator="containsText" text="Media">
      <formula>NOT(ISERROR(SEARCH("Media",H10)))</formula>
    </cfRule>
    <cfRule type="containsText" dxfId="364" priority="841" operator="containsText" text="Baja">
      <formula>NOT(ISERROR(SEARCH("Baja",H10)))</formula>
    </cfRule>
    <cfRule type="containsText" dxfId="363" priority="842" operator="containsText" text="Muy baja">
      <formula>NOT(ISERROR(SEARCH("Muy baja",H10)))</formula>
    </cfRule>
    <cfRule type="cellIs" dxfId="362" priority="845" operator="between">
      <formula>1</formula>
      <formula>2</formula>
    </cfRule>
    <cfRule type="cellIs" dxfId="361" priority="846" operator="between">
      <formula>0</formula>
      <formula>2</formula>
    </cfRule>
  </conditionalFormatting>
  <conditionalFormatting sqref="H30 H40">
    <cfRule type="containsText" dxfId="360" priority="538" operator="containsText" text="Muy Baja">
      <formula>NOT(ISERROR(SEARCH("Muy Baja",H30)))</formula>
    </cfRule>
    <cfRule type="containsText" dxfId="359" priority="539" operator="containsText" text="Baja">
      <formula>NOT(ISERROR(SEARCH("Baja",H30)))</formula>
    </cfRule>
    <cfRule type="containsText" dxfId="358" priority="540" operator="containsText" text="Muy Alta">
      <formula>NOT(ISERROR(SEARCH("Muy Alta",H30)))</formula>
    </cfRule>
    <cfRule type="containsText" dxfId="357" priority="542" operator="containsText" text="Alta">
      <formula>NOT(ISERROR(SEARCH("Alta",H30)))</formula>
    </cfRule>
    <cfRule type="containsText" dxfId="356" priority="543" operator="containsText" text="Media">
      <formula>NOT(ISERROR(SEARCH("Media",H30)))</formula>
    </cfRule>
    <cfRule type="containsText" dxfId="355" priority="544" operator="containsText" text="Media">
      <formula>NOT(ISERROR(SEARCH("Media",H30)))</formula>
    </cfRule>
    <cfRule type="containsText" dxfId="354" priority="545" operator="containsText" text="Media">
      <formula>NOT(ISERROR(SEARCH("Media",H30)))</formula>
    </cfRule>
    <cfRule type="containsText" dxfId="353" priority="546" operator="containsText" text="Muy Baja">
      <formula>NOT(ISERROR(SEARCH("Muy Baja",H30)))</formula>
    </cfRule>
    <cfRule type="containsText" dxfId="352" priority="547" operator="containsText" text="Baja">
      <formula>NOT(ISERROR(SEARCH("Baja",H30)))</formula>
    </cfRule>
    <cfRule type="containsText" dxfId="351" priority="548" operator="containsText" text="Muy Baja">
      <formula>NOT(ISERROR(SEARCH("Muy Baja",H30)))</formula>
    </cfRule>
    <cfRule type="containsText" dxfId="350" priority="549" operator="containsText" text="Muy Baja">
      <formula>NOT(ISERROR(SEARCH("Muy Baja",H30)))</formula>
    </cfRule>
    <cfRule type="containsText" dxfId="349" priority="550" operator="containsText" text="Muy Baja">
      <formula>NOT(ISERROR(SEARCH("Muy Baja",H30)))</formula>
    </cfRule>
    <cfRule type="containsText" dxfId="348" priority="551" operator="containsText" text="Muy Baja'Tabla probabilidad'!">
      <formula>NOT(ISERROR(SEARCH("Muy Baja'Tabla probabilidad'!",H30)))</formula>
    </cfRule>
    <cfRule type="containsText" dxfId="347" priority="552" operator="containsText" text="Muy bajo">
      <formula>NOT(ISERROR(SEARCH("Muy bajo",H30)))</formula>
    </cfRule>
    <cfRule type="containsText" dxfId="346" priority="553" operator="containsText" text="Alta">
      <formula>NOT(ISERROR(SEARCH("Alta",H30)))</formula>
    </cfRule>
    <cfRule type="containsText" dxfId="345" priority="554" operator="containsText" text="Media">
      <formula>NOT(ISERROR(SEARCH("Media",H30)))</formula>
    </cfRule>
    <cfRule type="containsText" dxfId="344" priority="555" operator="containsText" text="Baja">
      <formula>NOT(ISERROR(SEARCH("Baja",H30)))</formula>
    </cfRule>
    <cfRule type="containsText" dxfId="343" priority="556" operator="containsText" text="Muy baja">
      <formula>NOT(ISERROR(SEARCH("Muy baja",H30)))</formula>
    </cfRule>
    <cfRule type="cellIs" dxfId="342" priority="559" operator="between">
      <formula>1</formula>
      <formula>2</formula>
    </cfRule>
    <cfRule type="cellIs" dxfId="341" priority="560" operator="between">
      <formula>0</formula>
      <formula>2</formula>
    </cfRule>
  </conditionalFormatting>
  <conditionalFormatting sqref="H60 H70 H80">
    <cfRule type="containsText" dxfId="340" priority="217" operator="containsText" text="Muy Baja">
      <formula>NOT(ISERROR(SEARCH("Muy Baja",H60)))</formula>
    </cfRule>
    <cfRule type="containsText" dxfId="339" priority="218" operator="containsText" text="Baja">
      <formula>NOT(ISERROR(SEARCH("Baja",H60)))</formula>
    </cfRule>
    <cfRule type="containsText" dxfId="338" priority="219" operator="containsText" text="Muy Alta">
      <formula>NOT(ISERROR(SEARCH("Muy Alta",H60)))</formula>
    </cfRule>
    <cfRule type="containsText" dxfId="337" priority="221" operator="containsText" text="Alta">
      <formula>NOT(ISERROR(SEARCH("Alta",H60)))</formula>
    </cfRule>
    <cfRule type="containsText" dxfId="336" priority="222" operator="containsText" text="Media">
      <formula>NOT(ISERROR(SEARCH("Media",H60)))</formula>
    </cfRule>
    <cfRule type="containsText" dxfId="335" priority="223" operator="containsText" text="Media">
      <formula>NOT(ISERROR(SEARCH("Media",H60)))</formula>
    </cfRule>
    <cfRule type="containsText" dxfId="334" priority="224" operator="containsText" text="Media">
      <formula>NOT(ISERROR(SEARCH("Media",H60)))</formula>
    </cfRule>
    <cfRule type="containsText" dxfId="333" priority="225" operator="containsText" text="Muy Baja">
      <formula>NOT(ISERROR(SEARCH("Muy Baja",H60)))</formula>
    </cfRule>
    <cfRule type="containsText" dxfId="332" priority="226" operator="containsText" text="Baja">
      <formula>NOT(ISERROR(SEARCH("Baja",H60)))</formula>
    </cfRule>
    <cfRule type="containsText" dxfId="331" priority="227" operator="containsText" text="Muy Baja">
      <formula>NOT(ISERROR(SEARCH("Muy Baja",H60)))</formula>
    </cfRule>
    <cfRule type="containsText" dxfId="330" priority="228" operator="containsText" text="Muy Baja">
      <formula>NOT(ISERROR(SEARCH("Muy Baja",H60)))</formula>
    </cfRule>
    <cfRule type="containsText" dxfId="329" priority="229" operator="containsText" text="Muy Baja">
      <formula>NOT(ISERROR(SEARCH("Muy Baja",H60)))</formula>
    </cfRule>
    <cfRule type="containsText" dxfId="328" priority="230" operator="containsText" text="Muy Baja'Tabla probabilidad'!">
      <formula>NOT(ISERROR(SEARCH("Muy Baja'Tabla probabilidad'!",H60)))</formula>
    </cfRule>
    <cfRule type="containsText" dxfId="327" priority="231" operator="containsText" text="Muy bajo">
      <formula>NOT(ISERROR(SEARCH("Muy bajo",H60)))</formula>
    </cfRule>
    <cfRule type="containsText" dxfId="326" priority="232" operator="containsText" text="Alta">
      <formula>NOT(ISERROR(SEARCH("Alta",H60)))</formula>
    </cfRule>
    <cfRule type="containsText" dxfId="325" priority="233" operator="containsText" text="Media">
      <formula>NOT(ISERROR(SEARCH("Media",H60)))</formula>
    </cfRule>
    <cfRule type="containsText" dxfId="324" priority="234" operator="containsText" text="Baja">
      <formula>NOT(ISERROR(SEARCH("Baja",H60)))</formula>
    </cfRule>
    <cfRule type="containsText" dxfId="323" priority="235" operator="containsText" text="Muy baja">
      <formula>NOT(ISERROR(SEARCH("Muy baja",H60)))</formula>
    </cfRule>
    <cfRule type="cellIs" dxfId="322" priority="238" operator="between">
      <formula>1</formula>
      <formula>2</formula>
    </cfRule>
    <cfRule type="cellIs" dxfId="321" priority="239" operator="between">
      <formula>0</formula>
      <formula>2</formula>
    </cfRule>
  </conditionalFormatting>
  <conditionalFormatting sqref="H90">
    <cfRule type="containsText" dxfId="320" priority="250" operator="containsText" text="Muy Baja">
      <formula>NOT(ISERROR(SEARCH("Muy Baja",H90)))</formula>
    </cfRule>
    <cfRule type="containsText" dxfId="319" priority="251" operator="containsText" text="Baja">
      <formula>NOT(ISERROR(SEARCH("Baja",H90)))</formula>
    </cfRule>
    <cfRule type="containsText" dxfId="318" priority="252" operator="containsText" text="Muy Alta">
      <formula>NOT(ISERROR(SEARCH("Muy Alta",H90)))</formula>
    </cfRule>
    <cfRule type="containsText" dxfId="317" priority="254" operator="containsText" text="Alta">
      <formula>NOT(ISERROR(SEARCH("Alta",H90)))</formula>
    </cfRule>
    <cfRule type="containsText" dxfId="316" priority="255" operator="containsText" text="Media">
      <formula>NOT(ISERROR(SEARCH("Media",H90)))</formula>
    </cfRule>
    <cfRule type="containsText" dxfId="315" priority="256" operator="containsText" text="Media">
      <formula>NOT(ISERROR(SEARCH("Media",H90)))</formula>
    </cfRule>
    <cfRule type="containsText" dxfId="314" priority="257" operator="containsText" text="Media">
      <formula>NOT(ISERROR(SEARCH("Media",H90)))</formula>
    </cfRule>
    <cfRule type="containsText" dxfId="313" priority="258" operator="containsText" text="Muy Baja">
      <formula>NOT(ISERROR(SEARCH("Muy Baja",H90)))</formula>
    </cfRule>
    <cfRule type="containsText" dxfId="312" priority="259" operator="containsText" text="Baja">
      <formula>NOT(ISERROR(SEARCH("Baja",H90)))</formula>
    </cfRule>
    <cfRule type="containsText" dxfId="311" priority="260" operator="containsText" text="Muy Baja">
      <formula>NOT(ISERROR(SEARCH("Muy Baja",H90)))</formula>
    </cfRule>
    <cfRule type="containsText" dxfId="310" priority="261" operator="containsText" text="Muy Baja">
      <formula>NOT(ISERROR(SEARCH("Muy Baja",H90)))</formula>
    </cfRule>
    <cfRule type="containsText" dxfId="309" priority="262" operator="containsText" text="Muy Baja">
      <formula>NOT(ISERROR(SEARCH("Muy Baja",H90)))</formula>
    </cfRule>
    <cfRule type="containsText" dxfId="308" priority="263" operator="containsText" text="Muy Baja'Tabla probabilidad'!">
      <formula>NOT(ISERROR(SEARCH("Muy Baja'Tabla probabilidad'!",H90)))</formula>
    </cfRule>
    <cfRule type="containsText" dxfId="307" priority="264" operator="containsText" text="Muy bajo">
      <formula>NOT(ISERROR(SEARCH("Muy bajo",H90)))</formula>
    </cfRule>
    <cfRule type="containsText" dxfId="306" priority="265" operator="containsText" text="Alta">
      <formula>NOT(ISERROR(SEARCH("Alta",H90)))</formula>
    </cfRule>
    <cfRule type="containsText" dxfId="305" priority="266" operator="containsText" text="Media">
      <formula>NOT(ISERROR(SEARCH("Media",H90)))</formula>
    </cfRule>
    <cfRule type="containsText" dxfId="304" priority="267" operator="containsText" text="Baja">
      <formula>NOT(ISERROR(SEARCH("Baja",H90)))</formula>
    </cfRule>
    <cfRule type="containsText" dxfId="303" priority="268" operator="containsText" text="Muy baja">
      <formula>NOT(ISERROR(SEARCH("Muy baja",H90)))</formula>
    </cfRule>
    <cfRule type="cellIs" dxfId="302" priority="271" operator="between">
      <formula>1</formula>
      <formula>2</formula>
    </cfRule>
    <cfRule type="cellIs" dxfId="301" priority="272" operator="between">
      <formula>0</formula>
      <formula>2</formula>
    </cfRule>
  </conditionalFormatting>
  <conditionalFormatting sqref="M10 M20 K10:K49 K60:K99">
    <cfRule type="containsText" dxfId="300" priority="818" operator="containsText" text="Catastrófico">
      <formula>NOT(ISERROR(SEARCH("Catastrófico",K10)))</formula>
    </cfRule>
    <cfRule type="containsText" dxfId="299" priority="819" operator="containsText" text="Mayor">
      <formula>NOT(ISERROR(SEARCH("Mayor",K10)))</formula>
    </cfRule>
    <cfRule type="containsText" dxfId="298" priority="820" operator="containsText" text="Alta">
      <formula>NOT(ISERROR(SEARCH("Alta",K10)))</formula>
    </cfRule>
    <cfRule type="containsText" dxfId="297" priority="821" operator="containsText" text="Moderado">
      <formula>NOT(ISERROR(SEARCH("Moderado",K10)))</formula>
    </cfRule>
    <cfRule type="containsText" dxfId="296" priority="822" operator="containsText" text="Menor">
      <formula>NOT(ISERROR(SEARCH("Menor",K10)))</formula>
    </cfRule>
    <cfRule type="containsText" dxfId="295" priority="823" operator="containsText" text="Leve">
      <formula>NOT(ISERROR(SEARCH("Leve",K10)))</formula>
    </cfRule>
  </conditionalFormatting>
  <conditionalFormatting sqref="M30 M40 M50">
    <cfRule type="containsText" dxfId="294" priority="532" operator="containsText" text="Catastrófico">
      <formula>NOT(ISERROR(SEARCH("Catastrófico",M30)))</formula>
    </cfRule>
    <cfRule type="containsText" dxfId="293" priority="533" operator="containsText" text="Mayor">
      <formula>NOT(ISERROR(SEARCH("Mayor",M30)))</formula>
    </cfRule>
    <cfRule type="containsText" dxfId="292" priority="534" operator="containsText" text="Alta">
      <formula>NOT(ISERROR(SEARCH("Alta",M30)))</formula>
    </cfRule>
    <cfRule type="containsText" dxfId="291" priority="535" operator="containsText" text="Moderado">
      <formula>NOT(ISERROR(SEARCH("Moderado",M30)))</formula>
    </cfRule>
    <cfRule type="containsText" dxfId="290" priority="536" operator="containsText" text="Menor">
      <formula>NOT(ISERROR(SEARCH("Menor",M30)))</formula>
    </cfRule>
    <cfRule type="containsText" dxfId="289" priority="537" operator="containsText" text="Leve">
      <formula>NOT(ISERROR(SEARCH("Leve",M30)))</formula>
    </cfRule>
  </conditionalFormatting>
  <conditionalFormatting sqref="M60 M70 M80">
    <cfRule type="containsText" dxfId="288" priority="211" operator="containsText" text="Catastrófico">
      <formula>NOT(ISERROR(SEARCH("Catastrófico",M60)))</formula>
    </cfRule>
    <cfRule type="containsText" dxfId="287" priority="212" operator="containsText" text="Mayor">
      <formula>NOT(ISERROR(SEARCH("Mayor",M60)))</formula>
    </cfRule>
    <cfRule type="containsText" dxfId="286" priority="213" operator="containsText" text="Alta">
      <formula>NOT(ISERROR(SEARCH("Alta",M60)))</formula>
    </cfRule>
    <cfRule type="containsText" dxfId="285" priority="214" operator="containsText" text="Moderado">
      <formula>NOT(ISERROR(SEARCH("Moderado",M60)))</formula>
    </cfRule>
    <cfRule type="containsText" dxfId="284" priority="215" operator="containsText" text="Menor">
      <formula>NOT(ISERROR(SEARCH("Menor",M60)))</formula>
    </cfRule>
    <cfRule type="containsText" dxfId="283" priority="216" operator="containsText" text="Leve">
      <formula>NOT(ISERROR(SEARCH("Leve",M60)))</formula>
    </cfRule>
  </conditionalFormatting>
  <conditionalFormatting sqref="M90">
    <cfRule type="containsText" dxfId="282" priority="244" operator="containsText" text="Catastrófico">
      <formula>NOT(ISERROR(SEARCH("Catastrófico",M90)))</formula>
    </cfRule>
    <cfRule type="containsText" dxfId="281" priority="245" operator="containsText" text="Mayor">
      <formula>NOT(ISERROR(SEARCH("Mayor",M90)))</formula>
    </cfRule>
    <cfRule type="containsText" dxfId="280" priority="246" operator="containsText" text="Alta">
      <formula>NOT(ISERROR(SEARCH("Alta",M90)))</formula>
    </cfRule>
    <cfRule type="containsText" dxfId="279" priority="247" operator="containsText" text="Moderado">
      <formula>NOT(ISERROR(SEARCH("Moderado",M90)))</formula>
    </cfRule>
    <cfRule type="containsText" dxfId="278" priority="248" operator="containsText" text="Menor">
      <formula>NOT(ISERROR(SEARCH("Menor",M90)))</formula>
    </cfRule>
    <cfRule type="containsText" dxfId="277" priority="249" operator="containsText" text="Leve">
      <formula>NOT(ISERROR(SEARCH("Leve",M90)))</formula>
    </cfRule>
  </conditionalFormatting>
  <conditionalFormatting sqref="N60 N70 N80">
    <cfRule type="containsText" dxfId="276" priority="240" operator="containsText" text="Extremo">
      <formula>NOT(ISERROR(SEARCH("Extremo",N60)))</formula>
    </cfRule>
    <cfRule type="containsText" dxfId="275" priority="241" operator="containsText" text="Alto">
      <formula>NOT(ISERROR(SEARCH("Alto",N60)))</formula>
    </cfRule>
    <cfRule type="containsText" dxfId="274" priority="242" operator="containsText" text="Bajo">
      <formula>NOT(ISERROR(SEARCH("Bajo",N60)))</formula>
    </cfRule>
    <cfRule type="containsText" dxfId="273" priority="243" operator="containsText" text="Moderado">
      <formula>NOT(ISERROR(SEARCH("Moderado",N60)))</formula>
    </cfRule>
  </conditionalFormatting>
  <conditionalFormatting sqref="N90">
    <cfRule type="containsText" dxfId="272" priority="273" operator="containsText" text="Extremo">
      <formula>NOT(ISERROR(SEARCH("Extremo",N90)))</formula>
    </cfRule>
    <cfRule type="containsText" dxfId="271" priority="274" operator="containsText" text="Alto">
      <formula>NOT(ISERROR(SEARCH("Alto",N90)))</formula>
    </cfRule>
    <cfRule type="containsText" dxfId="270" priority="275" operator="containsText" text="Bajo">
      <formula>NOT(ISERROR(SEARCH("Bajo",N90)))</formula>
    </cfRule>
    <cfRule type="containsText" dxfId="269" priority="276" operator="containsText" text="Moderado">
      <formula>NOT(ISERROR(SEARCH("Moderado",N90)))</formula>
    </cfRule>
  </conditionalFormatting>
  <conditionalFormatting sqref="N8:O8">
    <cfRule type="containsText" dxfId="268" priority="93" operator="containsText" text="3- Moderado">
      <formula>NOT(ISERROR(SEARCH("3- Moderado",N8)))</formula>
    </cfRule>
    <cfRule type="containsText" dxfId="267" priority="94" operator="containsText" text="6- Moderado">
      <formula>NOT(ISERROR(SEARCH("6- Moderado",N8)))</formula>
    </cfRule>
    <cfRule type="containsText" dxfId="266" priority="95" operator="containsText" text="4- Moderado">
      <formula>NOT(ISERROR(SEARCH("4- Moderado",N8)))</formula>
    </cfRule>
    <cfRule type="containsText" dxfId="265" priority="96" operator="containsText" text="3- Bajo">
      <formula>NOT(ISERROR(SEARCH("3- Bajo",N8)))</formula>
    </cfRule>
    <cfRule type="containsText" dxfId="264" priority="97" operator="containsText" text="4- Bajo">
      <formula>NOT(ISERROR(SEARCH("4- Bajo",N8)))</formula>
    </cfRule>
    <cfRule type="containsText" dxfId="263" priority="98" operator="containsText" text="1- Bajo">
      <formula>NOT(ISERROR(SEARCH("1- Bajo",N8)))</formula>
    </cfRule>
  </conditionalFormatting>
  <conditionalFormatting sqref="N10:O10 N20:O20">
    <cfRule type="containsText" dxfId="262" priority="1405" operator="containsText" text="Extremo">
      <formula>NOT(ISERROR(SEARCH("Extremo",N10)))</formula>
    </cfRule>
    <cfRule type="containsText" dxfId="261" priority="1406" operator="containsText" text="Alto">
      <formula>NOT(ISERROR(SEARCH("Alto",N10)))</formula>
    </cfRule>
    <cfRule type="containsText" dxfId="260" priority="1407" operator="containsText" text="Bajo">
      <formula>NOT(ISERROR(SEARCH("Bajo",N10)))</formula>
    </cfRule>
    <cfRule type="containsText" dxfId="259" priority="1408" operator="containsText" text="Moderado">
      <formula>NOT(ISERROR(SEARCH("Moderado",N10)))</formula>
    </cfRule>
  </conditionalFormatting>
  <conditionalFormatting sqref="N30:O30 N40 N50">
    <cfRule type="containsText" dxfId="258" priority="561" operator="containsText" text="Extremo">
      <formula>NOT(ISERROR(SEARCH("Extremo",N30)))</formula>
    </cfRule>
    <cfRule type="containsText" dxfId="257" priority="562" operator="containsText" text="Alto">
      <formula>NOT(ISERROR(SEARCH("Alto",N30)))</formula>
    </cfRule>
    <cfRule type="containsText" dxfId="256" priority="563" operator="containsText" text="Bajo">
      <formula>NOT(ISERROR(SEARCH("Bajo",N30)))</formula>
    </cfRule>
    <cfRule type="containsText" dxfId="255" priority="564" operator="containsText" text="Moderado">
      <formula>NOT(ISERROR(SEARCH("Moderado",N30)))</formula>
    </cfRule>
  </conditionalFormatting>
  <conditionalFormatting sqref="D55:D58">
    <cfRule type="containsText" dxfId="254" priority="39" operator="containsText" text="3- Moderado">
      <formula>NOT(ISERROR(SEARCH("3- Moderado",D55)))</formula>
    </cfRule>
    <cfRule type="containsText" dxfId="253" priority="40" operator="containsText" text="6- Moderado">
      <formula>NOT(ISERROR(SEARCH("6- Moderado",D55)))</formula>
    </cfRule>
    <cfRule type="containsText" dxfId="252" priority="41" operator="containsText" text="4- Moderado">
      <formula>NOT(ISERROR(SEARCH("4- Moderado",D55)))</formula>
    </cfRule>
    <cfRule type="containsText" dxfId="251" priority="42" operator="containsText" text="3- Bajo">
      <formula>NOT(ISERROR(SEARCH("3- Bajo",D55)))</formula>
    </cfRule>
    <cfRule type="containsText" dxfId="250" priority="43" operator="containsText" text="4- Bajo">
      <formula>NOT(ISERROR(SEARCH("4- Bajo",D55)))</formula>
    </cfRule>
    <cfRule type="containsText" dxfId="249" priority="44" operator="containsText" text="1- Bajo">
      <formula>NOT(ISERROR(SEARCH("1- Bajo",D55)))</formula>
    </cfRule>
  </conditionalFormatting>
  <conditionalFormatting sqref="H50">
    <cfRule type="containsText" dxfId="248" priority="51" operator="containsText" text="Muy Baja">
      <formula>NOT(ISERROR(SEARCH("Muy Baja",H50)))</formula>
    </cfRule>
    <cfRule type="containsText" dxfId="247" priority="52" operator="containsText" text="Baja">
      <formula>NOT(ISERROR(SEARCH("Baja",H50)))</formula>
    </cfRule>
    <cfRule type="containsText" dxfId="246" priority="53" operator="containsText" text="Muy Alta">
      <formula>NOT(ISERROR(SEARCH("Muy Alta",H50)))</formula>
    </cfRule>
    <cfRule type="containsText" dxfId="245" priority="54" operator="containsText" text="Alta">
      <formula>NOT(ISERROR(SEARCH("Alta",H50)))</formula>
    </cfRule>
    <cfRule type="containsText" dxfId="244" priority="55" operator="containsText" text="Media">
      <formula>NOT(ISERROR(SEARCH("Media",H50)))</formula>
    </cfRule>
    <cfRule type="containsText" dxfId="243" priority="56" operator="containsText" text="Media">
      <formula>NOT(ISERROR(SEARCH("Media",H50)))</formula>
    </cfRule>
    <cfRule type="containsText" dxfId="242" priority="57" operator="containsText" text="Media">
      <formula>NOT(ISERROR(SEARCH("Media",H50)))</formula>
    </cfRule>
    <cfRule type="containsText" dxfId="241" priority="58" operator="containsText" text="Muy Baja">
      <formula>NOT(ISERROR(SEARCH("Muy Baja",H50)))</formula>
    </cfRule>
    <cfRule type="containsText" dxfId="240" priority="59" operator="containsText" text="Baja">
      <formula>NOT(ISERROR(SEARCH("Baja",H50)))</formula>
    </cfRule>
    <cfRule type="containsText" dxfId="239" priority="60" operator="containsText" text="Muy Baja">
      <formula>NOT(ISERROR(SEARCH("Muy Baja",H50)))</formula>
    </cfRule>
    <cfRule type="containsText" dxfId="238" priority="61" operator="containsText" text="Muy Baja">
      <formula>NOT(ISERROR(SEARCH("Muy Baja",H50)))</formula>
    </cfRule>
    <cfRule type="containsText" dxfId="237" priority="62" operator="containsText" text="Muy Baja">
      <formula>NOT(ISERROR(SEARCH("Muy Baja",H50)))</formula>
    </cfRule>
    <cfRule type="containsText" dxfId="236" priority="63" operator="containsText" text="Muy Baja'Tabla probabilidad'!">
      <formula>NOT(ISERROR(SEARCH("Muy Baja'Tabla probabilidad'!",H50)))</formula>
    </cfRule>
    <cfRule type="containsText" dxfId="235" priority="64" operator="containsText" text="Muy bajo">
      <formula>NOT(ISERROR(SEARCH("Muy bajo",H50)))</formula>
    </cfRule>
    <cfRule type="containsText" dxfId="234" priority="65" operator="containsText" text="Alta">
      <formula>NOT(ISERROR(SEARCH("Alta",H50)))</formula>
    </cfRule>
    <cfRule type="containsText" dxfId="233" priority="66" operator="containsText" text="Media">
      <formula>NOT(ISERROR(SEARCH("Media",H50)))</formula>
    </cfRule>
    <cfRule type="containsText" dxfId="232" priority="67" operator="containsText" text="Baja">
      <formula>NOT(ISERROR(SEARCH("Baja",H50)))</formula>
    </cfRule>
    <cfRule type="containsText" dxfId="231" priority="68" operator="containsText" text="Muy baja">
      <formula>NOT(ISERROR(SEARCH("Muy baja",H50)))</formula>
    </cfRule>
    <cfRule type="cellIs" dxfId="230" priority="71" operator="between">
      <formula>1</formula>
      <formula>2</formula>
    </cfRule>
    <cfRule type="cellIs" dxfId="229" priority="72" operator="between">
      <formula>0</formula>
      <formula>2</formula>
    </cfRule>
  </conditionalFormatting>
  <conditionalFormatting sqref="K50:K59">
    <cfRule type="containsText" dxfId="228" priority="77" operator="containsText" text="Catastrófico">
      <formula>NOT(ISERROR(SEARCH("Catastrófico",K50)))</formula>
    </cfRule>
    <cfRule type="containsText" dxfId="227" priority="78" operator="containsText" text="Mayor">
      <formula>NOT(ISERROR(SEARCH("Mayor",K50)))</formula>
    </cfRule>
    <cfRule type="containsText" dxfId="226" priority="79" operator="containsText" text="Alta">
      <formula>NOT(ISERROR(SEARCH("Alta",K50)))</formula>
    </cfRule>
    <cfRule type="containsText" dxfId="225" priority="80" operator="containsText" text="Moderado">
      <formula>NOT(ISERROR(SEARCH("Moderado",K50)))</formula>
    </cfRule>
    <cfRule type="containsText" dxfId="224" priority="81" operator="containsText" text="Menor">
      <formula>NOT(ISERROR(SEARCH("Menor",K50)))</formula>
    </cfRule>
    <cfRule type="containsText" dxfId="223" priority="82" operator="containsText" text="Leve">
      <formula>NOT(ISERROR(SEARCH("Leve",K50)))</formula>
    </cfRule>
  </conditionalFormatting>
  <dataValidations count="1">
    <dataValidation type="list" allowBlank="1" showInputMessage="1" showErrorMessage="1" sqref="I50:J59" xr:uid="{247AA12C-1902-4578-ABB1-0C6F4C712766}"/>
  </dataValidations>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843"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844"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557"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558" operator="containsText" id="{EF2F67A8-8347-4F31-93F7-2BB1AF3C13A8}">
            <xm:f>NOT(ISERROR(SEARCH('8- Políticas de Administración '!$B$5,H30)))</xm:f>
            <xm:f>'8- Políticas de Administración '!$B$5</xm:f>
            <x14:dxf>
              <font>
                <color rgb="FF9C0006"/>
              </font>
              <fill>
                <patternFill>
                  <bgColor rgb="FFFFC7CE"/>
                </patternFill>
              </fill>
            </x14:dxf>
          </x14:cfRule>
          <xm:sqref>H30 H40</xm:sqref>
        </x14:conditionalFormatting>
        <x14:conditionalFormatting xmlns:xm="http://schemas.microsoft.com/office/excel/2006/main">
          <x14:cfRule type="containsText" priority="236" operator="containsText" id="{B3F77126-2A27-4EC5-85A9-CBEC830FD7BD}">
            <xm:f>NOT(ISERROR(SEARCH('8- Políticas de Administración '!$B$5,H60)))</xm:f>
            <xm:f>'8- Políticas de Administración '!$B$5</xm:f>
            <x14:dxf>
              <font>
                <color rgb="FF006100"/>
              </font>
              <fill>
                <patternFill>
                  <bgColor rgb="FFC6EFCE"/>
                </patternFill>
              </fill>
            </x14:dxf>
          </x14:cfRule>
          <x14:cfRule type="containsText" priority="237" operator="containsText" id="{CA966E56-48A7-4BE5-A289-34723629A3D2}">
            <xm:f>NOT(ISERROR(SEARCH('8- Políticas de Administración '!$B$5,H60)))</xm:f>
            <xm:f>'8- Políticas de Administración '!$B$5</xm:f>
            <x14:dxf>
              <font>
                <color rgb="FF9C0006"/>
              </font>
              <fill>
                <patternFill>
                  <bgColor rgb="FFFFC7CE"/>
                </patternFill>
              </fill>
            </x14:dxf>
          </x14:cfRule>
          <xm:sqref>H60 H70 H80</xm:sqref>
        </x14:conditionalFormatting>
        <x14:conditionalFormatting xmlns:xm="http://schemas.microsoft.com/office/excel/2006/main">
          <x14:cfRule type="containsText" priority="269" operator="containsText" id="{11D1C3EE-87E8-41ED-9705-AB190DD1E190}">
            <xm:f>NOT(ISERROR(SEARCH('8- Políticas de Administración '!$B$5,H90)))</xm:f>
            <xm:f>'8- Políticas de Administración '!$B$5</xm:f>
            <x14:dxf>
              <font>
                <color rgb="FF006100"/>
              </font>
              <fill>
                <patternFill>
                  <bgColor rgb="FFC6EFCE"/>
                </patternFill>
              </fill>
            </x14:dxf>
          </x14:cfRule>
          <x14:cfRule type="containsText" priority="270" operator="containsText" id="{67565E7B-28B1-4A9A-831D-D3244E018B7D}">
            <xm:f>NOT(ISERROR(SEARCH('8- Políticas de Administración '!$B$5,H90)))</xm:f>
            <xm:f>'8- Políticas de Administración '!$B$5</xm:f>
            <x14:dxf>
              <font>
                <color rgb="FF9C0006"/>
              </font>
              <fill>
                <patternFill>
                  <bgColor rgb="FFFFC7CE"/>
                </patternFill>
              </fill>
            </x14:dxf>
          </x14:cfRule>
          <xm:sqref>H90</xm:sqref>
        </x14:conditionalFormatting>
        <x14:conditionalFormatting xmlns:xm="http://schemas.microsoft.com/office/excel/2006/main">
          <x14:cfRule type="containsText" priority="69" operator="containsText" id="{6CC27EA5-37CF-43E9-A7E7-0102D9B1D6E7}">
            <xm:f>NOT(ISERROR(SEARCH(#REF!,H50)))</xm:f>
            <xm:f>#REF!</xm:f>
            <x14:dxf>
              <font>
                <color rgb="FF006100"/>
              </font>
              <fill>
                <patternFill>
                  <bgColor rgb="FFC6EFCE"/>
                </patternFill>
              </fill>
            </x14:dxf>
          </x14:cfRule>
          <x14:cfRule type="containsText" priority="70" operator="containsText" id="{953C5589-0A77-4442-B22D-EFE302FBFEAA}">
            <xm:f>NOT(ISERROR(SEARCH(#REF!,H50)))</xm:f>
            <xm:f>#REF!</xm:f>
            <x14:dxf>
              <font>
                <color rgb="FF9C0006"/>
              </font>
              <fill>
                <patternFill>
                  <bgColor rgb="FFFFC7CE"/>
                </patternFill>
              </fill>
            </x14:dxf>
          </x14:cfRule>
          <xm:sqref>H50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I60:I99 I10:I49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J60:J99 J10:J49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9"/>
  <sheetViews>
    <sheetView showGridLines="0" zoomScale="70" zoomScaleNormal="70" zoomScalePageLayoutView="70" workbookViewId="0">
      <selection activeCell="C6" sqref="C6:M6"/>
    </sheetView>
  </sheetViews>
  <sheetFormatPr defaultColWidth="11.42578125" defaultRowHeight="15"/>
  <cols>
    <col min="1" max="1" width="7" customWidth="1"/>
    <col min="2" max="2" width="35.85546875" customWidth="1"/>
    <col min="3" max="3" width="52.5703125" style="47"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customWidth="1"/>
    <col min="20" max="20" width="26.28515625" style="37" customWidth="1"/>
    <col min="21" max="21" width="18.5703125" style="36" customWidth="1"/>
    <col min="22" max="22" width="22.5703125" style="38" customWidth="1"/>
    <col min="23" max="278" width="11.42578125" style="17"/>
    <col min="279" max="16384" width="11.42578125" style="22"/>
  </cols>
  <sheetData>
    <row r="1" spans="1:278" s="19" customFormat="1" ht="27.75" thickTop="1">
      <c r="A1" s="511"/>
      <c r="B1" s="512"/>
      <c r="C1" s="513"/>
      <c r="D1" s="40"/>
      <c r="E1" s="507" t="s">
        <v>361</v>
      </c>
      <c r="F1" s="508"/>
      <c r="G1" s="508"/>
      <c r="H1" s="508"/>
      <c r="I1" s="508"/>
      <c r="J1" s="508"/>
      <c r="K1" s="508"/>
      <c r="L1" s="508"/>
      <c r="M1" s="508"/>
      <c r="N1" s="508"/>
      <c r="O1" s="508"/>
      <c r="P1" s="508"/>
      <c r="Q1" s="508"/>
      <c r="R1" s="508"/>
      <c r="S1" s="508"/>
      <c r="T1" s="508"/>
      <c r="U1" s="508"/>
      <c r="V1" s="50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514"/>
      <c r="B2" s="515"/>
      <c r="C2" s="516"/>
      <c r="D2" s="40"/>
      <c r="E2" s="509"/>
      <c r="F2" s="510"/>
      <c r="G2" s="510"/>
      <c r="H2" s="510"/>
      <c r="I2" s="510"/>
      <c r="J2" s="510"/>
      <c r="K2" s="510"/>
      <c r="L2" s="510"/>
      <c r="M2" s="510"/>
      <c r="N2" s="510"/>
      <c r="O2" s="510"/>
      <c r="P2" s="510"/>
      <c r="Q2" s="510"/>
      <c r="R2" s="510"/>
      <c r="S2" s="510"/>
      <c r="T2" s="510"/>
      <c r="U2" s="510"/>
      <c r="V2" s="510"/>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514"/>
      <c r="B3" s="515"/>
      <c r="C3" s="516"/>
      <c r="D3" s="141"/>
      <c r="E3" s="509"/>
      <c r="F3" s="510"/>
      <c r="G3" s="510"/>
      <c r="H3" s="510"/>
      <c r="I3" s="510"/>
      <c r="J3" s="510"/>
      <c r="K3" s="510"/>
      <c r="L3" s="510"/>
      <c r="M3" s="510"/>
      <c r="N3" s="510"/>
      <c r="O3" s="510"/>
      <c r="P3" s="510"/>
      <c r="Q3" s="510"/>
      <c r="R3" s="510"/>
      <c r="S3" s="510"/>
      <c r="T3" s="510"/>
      <c r="U3" s="510"/>
      <c r="V3" s="510"/>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534" t="s">
        <v>271</v>
      </c>
      <c r="B4" s="534"/>
      <c r="C4" s="535" t="s">
        <v>362</v>
      </c>
      <c r="D4" s="535"/>
      <c r="E4" s="535"/>
      <c r="F4" s="535"/>
      <c r="G4" s="535"/>
      <c r="H4" s="535"/>
      <c r="I4" s="535"/>
      <c r="J4" s="535"/>
      <c r="K4" s="535"/>
      <c r="L4" s="535"/>
      <c r="M4" s="535"/>
      <c r="N4" s="535"/>
      <c r="O4" s="535"/>
      <c r="P4" s="535"/>
      <c r="Q4" s="535"/>
      <c r="R4" s="535"/>
      <c r="S4" s="535"/>
      <c r="T4" s="535"/>
      <c r="U4" s="535"/>
      <c r="V4" s="535"/>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38.450000000000003" customHeight="1">
      <c r="A5" s="534" t="s">
        <v>273</v>
      </c>
      <c r="B5" s="534"/>
      <c r="C5" s="536" t="s">
        <v>39</v>
      </c>
      <c r="D5" s="536"/>
      <c r="E5" s="536"/>
      <c r="F5" s="536"/>
      <c r="G5" s="536"/>
      <c r="H5" s="536"/>
      <c r="I5" s="536"/>
      <c r="J5" s="536"/>
      <c r="K5" s="536"/>
      <c r="L5" s="536"/>
      <c r="M5" s="536"/>
      <c r="N5" s="536"/>
      <c r="O5" s="536"/>
      <c r="P5" s="536"/>
      <c r="Q5" s="536"/>
      <c r="R5" s="536"/>
      <c r="S5" s="536"/>
      <c r="T5" s="536"/>
      <c r="U5" s="536"/>
      <c r="V5" s="536"/>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ustomHeight="1">
      <c r="A6" s="534" t="s">
        <v>274</v>
      </c>
      <c r="B6" s="534"/>
      <c r="C6" s="537" t="s">
        <v>275</v>
      </c>
      <c r="D6" s="538"/>
      <c r="E6" s="538"/>
      <c r="F6" s="538"/>
      <c r="G6" s="538"/>
      <c r="H6" s="538"/>
      <c r="I6" s="538"/>
      <c r="J6" s="538"/>
      <c r="K6" s="538"/>
      <c r="L6" s="538"/>
      <c r="M6" s="539"/>
      <c r="N6" s="296"/>
      <c r="O6" s="296"/>
      <c r="P6" s="296"/>
      <c r="Q6" s="296"/>
      <c r="R6" s="296"/>
      <c r="S6" s="296"/>
      <c r="T6" s="296"/>
      <c r="U6" s="296"/>
      <c r="V6" s="296"/>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6.5">
      <c r="A7" s="517" t="s">
        <v>276</v>
      </c>
      <c r="B7" s="517"/>
      <c r="C7" s="517"/>
      <c r="D7" s="518" t="s">
        <v>363</v>
      </c>
      <c r="E7" s="519"/>
      <c r="F7" s="519"/>
      <c r="G7" s="519"/>
      <c r="H7" s="519"/>
      <c r="I7" s="519"/>
      <c r="J7" s="519"/>
      <c r="K7" s="519"/>
      <c r="L7" s="519"/>
      <c r="M7" s="519"/>
      <c r="N7" s="519"/>
      <c r="O7" s="519"/>
      <c r="P7" s="519"/>
      <c r="Q7" s="519"/>
      <c r="R7" s="520"/>
      <c r="S7" s="121"/>
      <c r="T7" s="517" t="s">
        <v>364</v>
      </c>
      <c r="U7" s="517"/>
      <c r="V7" s="517"/>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521" t="s">
        <v>281</v>
      </c>
      <c r="B8" s="523" t="s">
        <v>365</v>
      </c>
      <c r="C8" s="525" t="s">
        <v>277</v>
      </c>
      <c r="D8" s="527" t="s">
        <v>366</v>
      </c>
      <c r="E8" s="529" t="s">
        <v>246</v>
      </c>
      <c r="F8" s="531" t="s">
        <v>367</v>
      </c>
      <c r="G8" s="532"/>
      <c r="H8" s="532"/>
      <c r="I8" s="532"/>
      <c r="J8" s="532"/>
      <c r="K8" s="533"/>
      <c r="L8" s="531" t="s">
        <v>368</v>
      </c>
      <c r="M8" s="532"/>
      <c r="N8" s="532"/>
      <c r="O8" s="532"/>
      <c r="P8" s="532"/>
      <c r="Q8" s="532"/>
      <c r="R8" s="532"/>
      <c r="S8" s="533"/>
      <c r="T8" s="54"/>
      <c r="U8" s="55"/>
      <c r="V8" s="83" t="s">
        <v>369</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522"/>
      <c r="B9" s="524"/>
      <c r="C9" s="526"/>
      <c r="D9" s="528"/>
      <c r="E9" s="530"/>
      <c r="F9" s="45" t="s">
        <v>248</v>
      </c>
      <c r="G9" s="45" t="s">
        <v>250</v>
      </c>
      <c r="H9" s="45" t="s">
        <v>370</v>
      </c>
      <c r="I9" s="45" t="s">
        <v>252</v>
      </c>
      <c r="J9" s="118" t="s">
        <v>371</v>
      </c>
      <c r="K9" s="45" t="s">
        <v>258</v>
      </c>
      <c r="L9" s="45" t="s">
        <v>372</v>
      </c>
      <c r="M9" s="117" t="s">
        <v>255</v>
      </c>
      <c r="N9" s="45" t="s">
        <v>373</v>
      </c>
      <c r="O9" s="45" t="s">
        <v>374</v>
      </c>
      <c r="P9" s="45" t="s">
        <v>375</v>
      </c>
      <c r="Q9" s="45" t="s">
        <v>376</v>
      </c>
      <c r="R9" s="118" t="s">
        <v>371</v>
      </c>
      <c r="S9" s="45" t="s">
        <v>377</v>
      </c>
      <c r="T9" s="48" t="s">
        <v>260</v>
      </c>
      <c r="U9" s="48" t="s">
        <v>262</v>
      </c>
      <c r="V9" s="49" t="s">
        <v>378</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60">
      <c r="A10" s="498">
        <f>'5- Identificación de Riesgos'!A10</f>
        <v>1</v>
      </c>
      <c r="B10" s="481" t="str">
        <f>'5- Identificación de Riesgos'!B10</f>
        <v xml:space="preserve">Inadecuada planeación de la contratación  </v>
      </c>
      <c r="C10" s="155" t="str">
        <f>'5- Identificación de Riesgos'!D10</f>
        <v>Plan Anual de Adquisiciones elaborado tardiamente o incompleto</v>
      </c>
      <c r="D10" s="154"/>
      <c r="E10" s="301" t="s">
        <v>379</v>
      </c>
      <c r="F10" s="144" t="s">
        <v>380</v>
      </c>
      <c r="G10" s="144" t="s">
        <v>380</v>
      </c>
      <c r="H10" s="144" t="s">
        <v>381</v>
      </c>
      <c r="I10" s="144" t="s">
        <v>380</v>
      </c>
      <c r="J10" s="149">
        <f>COUNTIF(F10:I10,"SI")/4</f>
        <v>0.75</v>
      </c>
      <c r="K10" s="501">
        <f>AVERAGE(J10:J19)</f>
        <v>0.125</v>
      </c>
      <c r="L10" s="144" t="str">
        <f>'5- Identificación de Riesgos'!I10</f>
        <v>Afectación de reputacion,imagén,  credibilidad, satisfacción de usuarios y PI</v>
      </c>
      <c r="M10" s="150" t="s">
        <v>382</v>
      </c>
      <c r="N10" s="144" t="s">
        <v>380</v>
      </c>
      <c r="O10" s="144" t="s">
        <v>380</v>
      </c>
      <c r="P10" s="144" t="s">
        <v>380</v>
      </c>
      <c r="Q10" s="144" t="s">
        <v>380</v>
      </c>
      <c r="R10" s="149">
        <f>SUM(COUNTIF(N10,"SI")*25%,COUNTIF(O10,"SI")*40%,COUNTIF(P10,"SI")*25%,COUNTIF(Q10,"SI")*10%)</f>
        <v>1</v>
      </c>
      <c r="S10" s="501">
        <f>AVERAGE(R10:R19)</f>
        <v>0.2</v>
      </c>
      <c r="T10" s="487"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81"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95" t="str">
        <f>CONCATENATE(VLOOKUP((LEFT(T10,LEN(T10)-4)&amp;LEFT(U10,LEN(U10)-4)),'9- Matriz de Calor '!$D$18:$E$42,2,0)," - ",RIGHT(T10,1)*RIGHT(U10,1))</f>
        <v>Moderado - 6</v>
      </c>
    </row>
    <row r="11" spans="1:278" ht="38.25">
      <c r="A11" s="499"/>
      <c r="B11" s="482"/>
      <c r="C11" s="155">
        <f>'5- Identificación de Riesgos'!D11</f>
        <v>0</v>
      </c>
      <c r="D11" s="152"/>
      <c r="E11" s="302" t="s">
        <v>383</v>
      </c>
      <c r="F11" s="145" t="s">
        <v>381</v>
      </c>
      <c r="G11" s="145" t="s">
        <v>381</v>
      </c>
      <c r="H11" s="145" t="s">
        <v>381</v>
      </c>
      <c r="I11" s="145" t="s">
        <v>381</v>
      </c>
      <c r="J11" s="147">
        <f t="shared" ref="J11:J29" si="0">COUNTIF(F11:I11,"SI")/4</f>
        <v>0</v>
      </c>
      <c r="K11" s="502"/>
      <c r="L11" s="145" t="str">
        <f>'5- Identificación de Riesgos'!I11</f>
        <v>Afectación Económica</v>
      </c>
      <c r="M11" s="151"/>
      <c r="N11" s="145" t="s">
        <v>381</v>
      </c>
      <c r="O11" s="145" t="s">
        <v>381</v>
      </c>
      <c r="P11" s="145" t="s">
        <v>381</v>
      </c>
      <c r="Q11" s="145" t="s">
        <v>381</v>
      </c>
      <c r="R11" s="147">
        <f t="shared" ref="R11:R29" si="1">SUM(COUNTIF(N11,"SI")*25%,COUNTIF(O11,"SI")*40%,COUNTIF(P11,"SI")*25%,COUNTIF(Q11,"SI")*10%)</f>
        <v>0</v>
      </c>
      <c r="S11" s="502"/>
      <c r="T11" s="488"/>
      <c r="U11" s="482"/>
      <c r="V11" s="496"/>
    </row>
    <row r="12" spans="1:278" ht="51">
      <c r="A12" s="499"/>
      <c r="B12" s="482"/>
      <c r="C12" s="155" t="str">
        <f>'5- Identificación de Riesgos'!D12</f>
        <v>Identificación de necesidades incompleta</v>
      </c>
      <c r="D12" s="152"/>
      <c r="E12" s="302" t="s">
        <v>384</v>
      </c>
      <c r="F12" s="145" t="s">
        <v>380</v>
      </c>
      <c r="G12" s="145" t="s">
        <v>381</v>
      </c>
      <c r="H12" s="145" t="s">
        <v>381</v>
      </c>
      <c r="I12" s="145" t="s">
        <v>380</v>
      </c>
      <c r="J12" s="147">
        <f t="shared" si="0"/>
        <v>0.5</v>
      </c>
      <c r="K12" s="502"/>
      <c r="L12" s="145" t="str">
        <f>'5- Identificación de Riesgos'!I12</f>
        <v>Incumplimiento de las metas establecidas</v>
      </c>
      <c r="M12" s="151"/>
      <c r="N12" s="145" t="s">
        <v>380</v>
      </c>
      <c r="O12" s="145" t="s">
        <v>380</v>
      </c>
      <c r="P12" s="145" t="s">
        <v>380</v>
      </c>
      <c r="Q12" s="145" t="s">
        <v>380</v>
      </c>
      <c r="R12" s="147">
        <f t="shared" si="1"/>
        <v>1</v>
      </c>
      <c r="S12" s="502"/>
      <c r="T12" s="488"/>
      <c r="U12" s="482"/>
      <c r="V12" s="496"/>
    </row>
    <row r="13" spans="1:278" ht="45.75" thickBot="1">
      <c r="A13" s="499"/>
      <c r="B13" s="482"/>
      <c r="C13" s="155" t="str">
        <f>'5- Identificación de Riesgos'!D13</f>
        <v xml:space="preserve">Modalidad de contratación no  adecuada para el bien o servicio </v>
      </c>
      <c r="D13" s="152"/>
      <c r="E13" s="151"/>
      <c r="F13" s="145"/>
      <c r="G13" s="145"/>
      <c r="H13" s="145"/>
      <c r="I13" s="145"/>
      <c r="J13" s="147">
        <f t="shared" si="0"/>
        <v>0</v>
      </c>
      <c r="K13" s="502"/>
      <c r="L13" s="145" t="str">
        <f>'5- Identificación de Riesgos'!I13</f>
        <v>Interrupción o afectación en la prestación del servicio judicial</v>
      </c>
      <c r="M13" s="151"/>
      <c r="N13" s="145"/>
      <c r="O13" s="145"/>
      <c r="P13" s="145"/>
      <c r="Q13" s="145"/>
      <c r="R13" s="147">
        <f t="shared" si="1"/>
        <v>0</v>
      </c>
      <c r="S13" s="502"/>
      <c r="T13" s="488"/>
      <c r="U13" s="482"/>
      <c r="V13" s="496"/>
    </row>
    <row r="14" spans="1:278" ht="45.75" thickBot="1">
      <c r="A14" s="499"/>
      <c r="B14" s="482"/>
      <c r="C14" s="155" t="str">
        <f>'5- Identificación de Riesgos'!D14</f>
        <v xml:space="preserve">Desconocimiento de la normatividad </v>
      </c>
      <c r="D14" s="152"/>
      <c r="E14" s="151"/>
      <c r="F14" s="145"/>
      <c r="G14" s="145"/>
      <c r="H14" s="145"/>
      <c r="I14" s="145"/>
      <c r="J14" s="147">
        <f t="shared" si="0"/>
        <v>0</v>
      </c>
      <c r="K14" s="502"/>
      <c r="L14" s="145" t="str">
        <f>'5- Identificación de Riesgos'!I14</f>
        <v>Interrupción o afectación en la prestación del servicio administrativo</v>
      </c>
      <c r="M14" s="151"/>
      <c r="N14" s="145"/>
      <c r="O14" s="145"/>
      <c r="P14" s="145"/>
      <c r="Q14" s="145"/>
      <c r="R14" s="147">
        <f t="shared" si="1"/>
        <v>0</v>
      </c>
      <c r="S14" s="502"/>
      <c r="T14" s="488"/>
      <c r="U14" s="482"/>
      <c r="V14" s="496"/>
    </row>
    <row r="15" spans="1:278" ht="15.75" thickBot="1">
      <c r="A15" s="499"/>
      <c r="B15" s="482"/>
      <c r="C15" s="155">
        <f>'5- Identificación de Riesgos'!D15</f>
        <v>0</v>
      </c>
      <c r="D15" s="152"/>
      <c r="E15" s="151"/>
      <c r="F15" s="145"/>
      <c r="G15" s="145"/>
      <c r="H15" s="145"/>
      <c r="I15" s="145"/>
      <c r="J15" s="147">
        <f t="shared" si="0"/>
        <v>0</v>
      </c>
      <c r="K15" s="502"/>
      <c r="L15" s="145">
        <f>'5- Identificación de Riesgos'!I15</f>
        <v>0</v>
      </c>
      <c r="M15" s="158"/>
      <c r="N15" s="145"/>
      <c r="O15" s="145"/>
      <c r="P15" s="145"/>
      <c r="Q15" s="145"/>
      <c r="R15" s="147">
        <f t="shared" si="1"/>
        <v>0</v>
      </c>
      <c r="S15" s="502"/>
      <c r="T15" s="488"/>
      <c r="U15" s="482"/>
      <c r="V15" s="496"/>
    </row>
    <row r="16" spans="1:278" ht="15.75" thickBot="1">
      <c r="A16" s="499"/>
      <c r="B16" s="482"/>
      <c r="C16" s="155">
        <f>'5- Identificación de Riesgos'!D16</f>
        <v>0</v>
      </c>
      <c r="D16" s="152"/>
      <c r="E16" s="151"/>
      <c r="F16" s="145"/>
      <c r="G16" s="145"/>
      <c r="H16" s="145"/>
      <c r="I16" s="145"/>
      <c r="J16" s="147">
        <f t="shared" si="0"/>
        <v>0</v>
      </c>
      <c r="K16" s="502"/>
      <c r="L16" s="145">
        <f>'5- Identificación de Riesgos'!I16</f>
        <v>0</v>
      </c>
      <c r="M16" s="158"/>
      <c r="N16" s="145"/>
      <c r="O16" s="145"/>
      <c r="P16" s="145"/>
      <c r="Q16" s="145"/>
      <c r="R16" s="147">
        <f t="shared" si="1"/>
        <v>0</v>
      </c>
      <c r="S16" s="502"/>
      <c r="T16" s="488"/>
      <c r="U16" s="482"/>
      <c r="V16" s="496"/>
    </row>
    <row r="17" spans="1:22" ht="15.75" thickBot="1">
      <c r="A17" s="499"/>
      <c r="B17" s="482"/>
      <c r="C17" s="155">
        <f>'5- Identificación de Riesgos'!D17</f>
        <v>0</v>
      </c>
      <c r="D17" s="152"/>
      <c r="E17" s="151"/>
      <c r="F17" s="145"/>
      <c r="G17" s="145"/>
      <c r="H17" s="145"/>
      <c r="I17" s="145"/>
      <c r="J17" s="147">
        <f t="shared" si="0"/>
        <v>0</v>
      </c>
      <c r="K17" s="502"/>
      <c r="L17" s="145">
        <f>'5- Identificación de Riesgos'!I17</f>
        <v>0</v>
      </c>
      <c r="M17" s="158"/>
      <c r="N17" s="145"/>
      <c r="O17" s="145"/>
      <c r="P17" s="145"/>
      <c r="Q17" s="145"/>
      <c r="R17" s="147">
        <f t="shared" si="1"/>
        <v>0</v>
      </c>
      <c r="S17" s="502"/>
      <c r="T17" s="488"/>
      <c r="U17" s="482"/>
      <c r="V17" s="496"/>
    </row>
    <row r="18" spans="1:22" ht="15.75" thickBot="1">
      <c r="A18" s="499"/>
      <c r="B18" s="482"/>
      <c r="C18" s="155">
        <f>'5- Identificación de Riesgos'!D18</f>
        <v>0</v>
      </c>
      <c r="D18" s="152"/>
      <c r="E18" s="151"/>
      <c r="F18" s="145"/>
      <c r="G18" s="145"/>
      <c r="H18" s="145"/>
      <c r="I18" s="145"/>
      <c r="J18" s="147">
        <f t="shared" si="0"/>
        <v>0</v>
      </c>
      <c r="K18" s="502"/>
      <c r="L18" s="145">
        <f>'5- Identificación de Riesgos'!I18</f>
        <v>0</v>
      </c>
      <c r="M18" s="158"/>
      <c r="N18" s="145"/>
      <c r="O18" s="145"/>
      <c r="P18" s="145"/>
      <c r="Q18" s="145"/>
      <c r="R18" s="147">
        <f t="shared" si="1"/>
        <v>0</v>
      </c>
      <c r="S18" s="502"/>
      <c r="T18" s="488"/>
      <c r="U18" s="482"/>
      <c r="V18" s="496"/>
    </row>
    <row r="19" spans="1:22">
      <c r="A19" s="500"/>
      <c r="B19" s="483"/>
      <c r="C19" s="155">
        <f>'5- Identificación de Riesgos'!D19</f>
        <v>0</v>
      </c>
      <c r="D19" s="153"/>
      <c r="E19" s="156"/>
      <c r="F19" s="146"/>
      <c r="G19" s="146"/>
      <c r="H19" s="146"/>
      <c r="I19" s="146"/>
      <c r="J19" s="148">
        <f t="shared" si="0"/>
        <v>0</v>
      </c>
      <c r="K19" s="503"/>
      <c r="L19" s="146">
        <f>'5- Identificación de Riesgos'!I19</f>
        <v>0</v>
      </c>
      <c r="M19" s="159"/>
      <c r="N19" s="146"/>
      <c r="O19" s="146"/>
      <c r="P19" s="146"/>
      <c r="Q19" s="146"/>
      <c r="R19" s="148">
        <f t="shared" si="1"/>
        <v>0</v>
      </c>
      <c r="S19" s="503"/>
      <c r="T19" s="489"/>
      <c r="U19" s="483"/>
      <c r="V19" s="497"/>
    </row>
    <row r="20" spans="1:22" ht="85.5" customHeight="1">
      <c r="A20" s="498">
        <f>'5- Identificación de Riesgos'!A20</f>
        <v>2</v>
      </c>
      <c r="B20" s="481" t="str">
        <f>'5- Identificación de Riesgos'!B20</f>
        <v>Contratar   bienes o servicios que no cumplan con requisitos y  necesidades  de la Entidad</v>
      </c>
      <c r="C20" s="155" t="str">
        <f>'5- Identificación de Riesgos'!D20</f>
        <v>Estudios de mercado sobre  precios , oferta y demanda   no desarrolado tecnicamente</v>
      </c>
      <c r="D20" s="154"/>
      <c r="E20" s="302" t="s">
        <v>385</v>
      </c>
      <c r="F20" s="144" t="s">
        <v>380</v>
      </c>
      <c r="G20" s="144" t="s">
        <v>380</v>
      </c>
      <c r="H20" s="144" t="s">
        <v>380</v>
      </c>
      <c r="I20" s="144" t="s">
        <v>380</v>
      </c>
      <c r="J20" s="149">
        <f t="shared" si="0"/>
        <v>1</v>
      </c>
      <c r="K20" s="501">
        <f>AVERAGE(J20:J29)</f>
        <v>0.3</v>
      </c>
      <c r="L20" s="144" t="str">
        <f>'5- Identificación de Riesgos'!I20</f>
        <v>Afectación de reputacion,imagén,  credibilidad, satisfacción de usuarios y PI</v>
      </c>
      <c r="M20" s="160"/>
      <c r="N20" s="144"/>
      <c r="O20" s="144"/>
      <c r="P20" s="144"/>
      <c r="Q20" s="144"/>
      <c r="R20" s="149">
        <f t="shared" si="1"/>
        <v>0</v>
      </c>
      <c r="S20" s="501">
        <f t="shared" ref="S20" si="2">AVERAGE(R20:R29)</f>
        <v>0.1</v>
      </c>
      <c r="T20" s="487"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81"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Menor - 2</v>
      </c>
      <c r="V20" s="495" t="str">
        <f>CONCATENATE(VLOOKUP((LEFT(T20,LEN(T20)-4)&amp;LEFT(U20,LEN(U20)-4)),'9- Matriz de Calor '!$D$18:$E$42,2,0)," - ",RIGHT(T20,1)*RIGHT(U20,1))</f>
        <v>Moderado - 4</v>
      </c>
    </row>
    <row r="21" spans="1:22" ht="48" customHeight="1">
      <c r="A21" s="499"/>
      <c r="B21" s="482"/>
      <c r="C21" s="155" t="str">
        <f>'5- Identificación de Riesgos'!D21</f>
        <v>Estudios previos   no adecuados</v>
      </c>
      <c r="D21" s="152"/>
      <c r="E21" s="302" t="s">
        <v>386</v>
      </c>
      <c r="F21" s="145" t="s">
        <v>380</v>
      </c>
      <c r="G21" s="145" t="s">
        <v>380</v>
      </c>
      <c r="H21" s="145" t="s">
        <v>380</v>
      </c>
      <c r="I21" s="145" t="s">
        <v>380</v>
      </c>
      <c r="J21" s="147">
        <f t="shared" si="0"/>
        <v>1</v>
      </c>
      <c r="K21" s="502"/>
      <c r="L21" s="145">
        <f>'5- Identificación de Riesgos'!I21</f>
        <v>0</v>
      </c>
      <c r="M21" s="158"/>
      <c r="N21" s="145" t="s">
        <v>381</v>
      </c>
      <c r="O21" s="145" t="s">
        <v>381</v>
      </c>
      <c r="P21" s="145" t="s">
        <v>381</v>
      </c>
      <c r="Q21" s="145" t="s">
        <v>381</v>
      </c>
      <c r="R21" s="147">
        <f t="shared" si="1"/>
        <v>0</v>
      </c>
      <c r="S21" s="502"/>
      <c r="T21" s="488"/>
      <c r="U21" s="482"/>
      <c r="V21" s="496"/>
    </row>
    <row r="22" spans="1:22" ht="30.75" customHeight="1">
      <c r="A22" s="499"/>
      <c r="B22" s="482"/>
      <c r="C22" s="155" t="str">
        <f>'5- Identificación de Riesgos'!D22</f>
        <v xml:space="preserve">Cambios en la normatividad no identificados </v>
      </c>
      <c r="D22" s="152"/>
      <c r="E22" s="151"/>
      <c r="F22" s="145" t="s">
        <v>380</v>
      </c>
      <c r="G22" s="145" t="s">
        <v>380</v>
      </c>
      <c r="H22" s="145" t="s">
        <v>380</v>
      </c>
      <c r="I22" s="145" t="s">
        <v>380</v>
      </c>
      <c r="J22" s="147">
        <f t="shared" si="0"/>
        <v>1</v>
      </c>
      <c r="K22" s="502"/>
      <c r="L22" s="145" t="str">
        <f>'5- Identificación de Riesgos'!I22</f>
        <v>Afectación Económica</v>
      </c>
      <c r="M22" s="158"/>
      <c r="N22" s="145" t="s">
        <v>380</v>
      </c>
      <c r="O22" s="145" t="s">
        <v>380</v>
      </c>
      <c r="P22" s="145" t="s">
        <v>380</v>
      </c>
      <c r="Q22" s="145" t="s">
        <v>380</v>
      </c>
      <c r="R22" s="147">
        <f t="shared" si="1"/>
        <v>1</v>
      </c>
      <c r="S22" s="502"/>
      <c r="T22" s="488"/>
      <c r="U22" s="482"/>
      <c r="V22" s="496"/>
    </row>
    <row r="23" spans="1:22" ht="30.75" thickBot="1">
      <c r="A23" s="499"/>
      <c r="B23" s="482"/>
      <c r="C23" s="155" t="str">
        <f>'5- Identificación de Riesgos'!D23</f>
        <v xml:space="preserve">Definicion de requisitos  y condiciones incompleta o poco clara </v>
      </c>
      <c r="D23" s="152"/>
      <c r="E23" s="151"/>
      <c r="F23" s="145"/>
      <c r="G23" s="145"/>
      <c r="H23" s="145"/>
      <c r="I23" s="145"/>
      <c r="J23" s="147">
        <f t="shared" si="0"/>
        <v>0</v>
      </c>
      <c r="K23" s="502"/>
      <c r="L23" s="145" t="str">
        <f>'5- Identificación de Riesgos'!I23</f>
        <v>Incumplimiento de las metas establecidas</v>
      </c>
      <c r="M23" s="158"/>
      <c r="N23" s="145" t="s">
        <v>381</v>
      </c>
      <c r="O23" s="145" t="s">
        <v>381</v>
      </c>
      <c r="P23" s="145" t="s">
        <v>381</v>
      </c>
      <c r="Q23" s="145" t="s">
        <v>381</v>
      </c>
      <c r="R23" s="147">
        <f t="shared" si="1"/>
        <v>0</v>
      </c>
      <c r="S23" s="502"/>
      <c r="T23" s="488"/>
      <c r="U23" s="482"/>
      <c r="V23" s="496"/>
    </row>
    <row r="24" spans="1:22" ht="45.75" thickBot="1">
      <c r="A24" s="499"/>
      <c r="B24" s="482"/>
      <c r="C24" s="155" t="str">
        <f>'5- Identificación de Riesgos'!D24</f>
        <v xml:space="preserve">Proceso de contratación  desarrolados tardiamente </v>
      </c>
      <c r="D24" s="152"/>
      <c r="E24" s="152"/>
      <c r="F24" s="145"/>
      <c r="G24" s="145"/>
      <c r="H24" s="145"/>
      <c r="I24" s="145"/>
      <c r="J24" s="147">
        <f t="shared" si="0"/>
        <v>0</v>
      </c>
      <c r="K24" s="502"/>
      <c r="L24" s="145" t="str">
        <f>'5- Identificación de Riesgos'!I24</f>
        <v>Interrupción o afectación en la prestación del servicio judicial</v>
      </c>
      <c r="M24" s="158"/>
      <c r="N24" s="145"/>
      <c r="O24" s="145"/>
      <c r="P24" s="145"/>
      <c r="Q24" s="145"/>
      <c r="R24" s="147">
        <f t="shared" si="1"/>
        <v>0</v>
      </c>
      <c r="S24" s="502"/>
      <c r="T24" s="488"/>
      <c r="U24" s="482"/>
      <c r="V24" s="496"/>
    </row>
    <row r="25" spans="1:22" ht="45.75" thickBot="1">
      <c r="A25" s="499"/>
      <c r="B25" s="482"/>
      <c r="C25" s="155" t="str">
        <f>'5- Identificación de Riesgos'!D25</f>
        <v xml:space="preserve">Demora de los contratistas en suscribir polizas </v>
      </c>
      <c r="D25" s="152"/>
      <c r="E25" s="151"/>
      <c r="F25" s="145"/>
      <c r="G25" s="145"/>
      <c r="H25" s="145"/>
      <c r="I25" s="145"/>
      <c r="J25" s="147">
        <f t="shared" si="0"/>
        <v>0</v>
      </c>
      <c r="K25" s="502"/>
      <c r="L25" s="145" t="str">
        <f>'5- Identificación de Riesgos'!I25</f>
        <v>Interrupción o afectación en la prestación del servicio judicial</v>
      </c>
      <c r="M25" s="158"/>
      <c r="N25" s="145"/>
      <c r="O25" s="145"/>
      <c r="P25" s="145"/>
      <c r="Q25" s="145"/>
      <c r="R25" s="147">
        <f t="shared" si="1"/>
        <v>0</v>
      </c>
      <c r="S25" s="502"/>
      <c r="T25" s="488"/>
      <c r="U25" s="482"/>
      <c r="V25" s="496"/>
    </row>
    <row r="26" spans="1:22" ht="45.75" thickBot="1">
      <c r="A26" s="499"/>
      <c r="B26" s="482"/>
      <c r="C26" s="155" t="str">
        <f>'5- Identificación de Riesgos'!D26</f>
        <v>Inexistencia o monopolio de proveedores y contratistas</v>
      </c>
      <c r="D26" s="152"/>
      <c r="E26" s="151"/>
      <c r="F26" s="145"/>
      <c r="G26" s="145"/>
      <c r="H26" s="145"/>
      <c r="I26" s="145"/>
      <c r="J26" s="147">
        <f t="shared" si="0"/>
        <v>0</v>
      </c>
      <c r="K26" s="502"/>
      <c r="L26" s="145" t="str">
        <f>'5- Identificación de Riesgos'!I26</f>
        <v>Interrupción o afectación en la prestación del servicio administrativo</v>
      </c>
      <c r="M26" s="158"/>
      <c r="N26" s="145"/>
      <c r="O26" s="145"/>
      <c r="P26" s="145"/>
      <c r="Q26" s="145"/>
      <c r="R26" s="147">
        <f t="shared" si="1"/>
        <v>0</v>
      </c>
      <c r="S26" s="502"/>
      <c r="T26" s="488"/>
      <c r="U26" s="482"/>
      <c r="V26" s="496"/>
    </row>
    <row r="27" spans="1:22" ht="15.75" thickBot="1">
      <c r="A27" s="499"/>
      <c r="B27" s="482"/>
      <c r="C27" s="155" t="str">
        <f>'5- Identificación de Riesgos'!D27</f>
        <v xml:space="preserve">Presupuesto limitado </v>
      </c>
      <c r="D27" s="152"/>
      <c r="E27" s="151"/>
      <c r="F27" s="145"/>
      <c r="G27" s="145"/>
      <c r="H27" s="145"/>
      <c r="I27" s="145"/>
      <c r="J27" s="147">
        <f t="shared" si="0"/>
        <v>0</v>
      </c>
      <c r="K27" s="502"/>
      <c r="L27" s="145">
        <f>'5- Identificación de Riesgos'!I27</f>
        <v>0</v>
      </c>
      <c r="M27" s="158"/>
      <c r="N27" s="145"/>
      <c r="O27" s="145"/>
      <c r="P27" s="145"/>
      <c r="Q27" s="145"/>
      <c r="R27" s="147">
        <f t="shared" si="1"/>
        <v>0</v>
      </c>
      <c r="S27" s="502"/>
      <c r="T27" s="488"/>
      <c r="U27" s="482"/>
      <c r="V27" s="496"/>
    </row>
    <row r="28" spans="1:22" ht="15.75" thickBot="1">
      <c r="A28" s="499"/>
      <c r="B28" s="482"/>
      <c r="C28" s="155">
        <f>'5- Identificación de Riesgos'!D28</f>
        <v>0</v>
      </c>
      <c r="D28" s="152"/>
      <c r="E28" s="151"/>
      <c r="F28" s="145"/>
      <c r="G28" s="145"/>
      <c r="H28" s="145"/>
      <c r="I28" s="145"/>
      <c r="J28" s="147">
        <f t="shared" si="0"/>
        <v>0</v>
      </c>
      <c r="K28" s="502"/>
      <c r="L28" s="145">
        <f>'5- Identificación de Riesgos'!I28</f>
        <v>0</v>
      </c>
      <c r="M28" s="158"/>
      <c r="N28" s="145"/>
      <c r="O28" s="145"/>
      <c r="P28" s="145"/>
      <c r="Q28" s="145"/>
      <c r="R28" s="147">
        <f t="shared" si="1"/>
        <v>0</v>
      </c>
      <c r="S28" s="502"/>
      <c r="T28" s="488"/>
      <c r="U28" s="482"/>
      <c r="V28" s="496"/>
    </row>
    <row r="29" spans="1:22" ht="15.75" thickBot="1">
      <c r="A29" s="500"/>
      <c r="B29" s="483"/>
      <c r="C29" s="155">
        <f>'5- Identificación de Riesgos'!D29</f>
        <v>0</v>
      </c>
      <c r="D29" s="153"/>
      <c r="E29" s="157"/>
      <c r="F29" s="146"/>
      <c r="G29" s="146"/>
      <c r="H29" s="146"/>
      <c r="I29" s="146"/>
      <c r="J29" s="148">
        <f t="shared" si="0"/>
        <v>0</v>
      </c>
      <c r="K29" s="503"/>
      <c r="L29" s="146">
        <f>'5- Identificación de Riesgos'!I29</f>
        <v>0</v>
      </c>
      <c r="M29" s="159"/>
      <c r="N29" s="146"/>
      <c r="O29" s="146"/>
      <c r="P29" s="146"/>
      <c r="Q29" s="146"/>
      <c r="R29" s="148">
        <f t="shared" si="1"/>
        <v>0</v>
      </c>
      <c r="S29" s="503"/>
      <c r="T29" s="489"/>
      <c r="U29" s="483"/>
      <c r="V29" s="497"/>
    </row>
    <row r="30" spans="1:22" ht="30" customHeight="1" thickBot="1">
      <c r="A30" s="498">
        <f>'5- Identificación de Riesgos'!A30</f>
        <v>3</v>
      </c>
      <c r="B30" s="481" t="str">
        <f>'5- Identificación de Riesgos'!B30</f>
        <v>Recibir bienes o servicios que  no cumplen   requisitos y condiciones pactadas</v>
      </c>
      <c r="C30" s="155" t="str">
        <f>'5- Identificación de Riesgos'!D30</f>
        <v xml:space="preserve">Controles o protocolos  inadecuados o inexistentes para la recepcion de los bienes y sericios </v>
      </c>
      <c r="D30" s="154"/>
      <c r="E30" s="150"/>
      <c r="F30" s="144" t="s">
        <v>381</v>
      </c>
      <c r="G30" s="144" t="s">
        <v>380</v>
      </c>
      <c r="H30" s="144" t="s">
        <v>381</v>
      </c>
      <c r="I30" s="144" t="s">
        <v>381</v>
      </c>
      <c r="J30" s="149">
        <f t="shared" ref="J30:J89" si="3">COUNTIF(F30:I30,"SI")/4</f>
        <v>0.25</v>
      </c>
      <c r="K30" s="501">
        <f>AVERAGE(J30:J39)</f>
        <v>0.125</v>
      </c>
      <c r="L30" s="144" t="str">
        <f>'5- Identificación de Riesgos'!I30</f>
        <v>Afectación Económica</v>
      </c>
      <c r="M30" s="160"/>
      <c r="N30" s="144" t="s">
        <v>380</v>
      </c>
      <c r="O30" s="144" t="s">
        <v>380</v>
      </c>
      <c r="P30" s="144" t="s">
        <v>380</v>
      </c>
      <c r="Q30" s="144" t="s">
        <v>380</v>
      </c>
      <c r="R30" s="149">
        <f t="shared" ref="R30:R80" si="4">SUM(COUNTIF(N30,"SI")*25%,COUNTIF(O30,"SI")*40%,COUNTIF(P30,"SI")*25%,COUNTIF(Q30,"SI")*10%)</f>
        <v>1</v>
      </c>
      <c r="S30" s="501">
        <f t="shared" ref="S30" si="5">AVERAGE(R30:R39)</f>
        <v>0.2</v>
      </c>
      <c r="T30" s="487"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81"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95" t="str">
        <f>CONCATENATE(VLOOKUP((LEFT(T30,LEN(T30)-4)&amp;LEFT(U30,LEN(U30)-4)),'9- Matriz de Calor '!$D$18:$E$42,2,0)," - ",RIGHT(T30,1)*RIGHT(U30,1))</f>
        <v>Moderado - 6</v>
      </c>
    </row>
    <row r="31" spans="1:22" ht="45.75" thickBot="1">
      <c r="A31" s="499"/>
      <c r="B31" s="482"/>
      <c r="C31" s="155" t="str">
        <f>'5- Identificación de Riesgos'!D31</f>
        <v>Fallas en la supervisión o interventoria</v>
      </c>
      <c r="D31" s="152"/>
      <c r="E31" s="151"/>
      <c r="F31" s="145" t="s">
        <v>381</v>
      </c>
      <c r="G31" s="145" t="s">
        <v>381</v>
      </c>
      <c r="H31" s="145" t="s">
        <v>381</v>
      </c>
      <c r="I31" s="145" t="s">
        <v>381</v>
      </c>
      <c r="J31" s="147">
        <f t="shared" si="3"/>
        <v>0</v>
      </c>
      <c r="K31" s="502"/>
      <c r="L31" s="145" t="str">
        <f>'5- Identificación de Riesgos'!I31</f>
        <v>Interrupción o afectación en la prestación del servicio judicial</v>
      </c>
      <c r="M31" s="158"/>
      <c r="N31" s="145" t="s">
        <v>381</v>
      </c>
      <c r="O31" s="145" t="s">
        <v>381</v>
      </c>
      <c r="P31" s="145" t="s">
        <v>381</v>
      </c>
      <c r="Q31" s="145" t="s">
        <v>381</v>
      </c>
      <c r="R31" s="147">
        <f t="shared" si="4"/>
        <v>0</v>
      </c>
      <c r="S31" s="502"/>
      <c r="T31" s="488"/>
      <c r="U31" s="482"/>
      <c r="V31" s="496"/>
    </row>
    <row r="32" spans="1:22" ht="60.75" thickBot="1">
      <c r="A32" s="499"/>
      <c r="B32" s="482"/>
      <c r="C32" s="155" t="str">
        <f>'5- Identificación de Riesgos'!D32</f>
        <v>Entrega de bienes de forma tardia</v>
      </c>
      <c r="D32" s="152"/>
      <c r="E32" s="504" t="s">
        <v>387</v>
      </c>
      <c r="F32" s="145" t="s">
        <v>380</v>
      </c>
      <c r="G32" s="145" t="s">
        <v>380</v>
      </c>
      <c r="H32" s="145" t="s">
        <v>380</v>
      </c>
      <c r="I32" s="145" t="s">
        <v>380</v>
      </c>
      <c r="J32" s="147">
        <f t="shared" si="3"/>
        <v>1</v>
      </c>
      <c r="K32" s="502"/>
      <c r="L32" s="145" t="str">
        <f>'5- Identificación de Riesgos'!I32</f>
        <v>Afectación de reputacion,imagén,  credibilidad, satisfacción de usuarios y PI</v>
      </c>
      <c r="M32" s="158"/>
      <c r="N32" s="145" t="s">
        <v>380</v>
      </c>
      <c r="O32" s="145" t="s">
        <v>380</v>
      </c>
      <c r="P32" s="145" t="s">
        <v>380</v>
      </c>
      <c r="Q32" s="145" t="s">
        <v>380</v>
      </c>
      <c r="R32" s="147">
        <f t="shared" si="4"/>
        <v>1</v>
      </c>
      <c r="S32" s="502"/>
      <c r="T32" s="488"/>
      <c r="U32" s="482"/>
      <c r="V32" s="496"/>
    </row>
    <row r="33" spans="1:22" ht="30.75" thickBot="1">
      <c r="A33" s="499"/>
      <c r="B33" s="482"/>
      <c r="C33" s="155" t="str">
        <f>'5- Identificación de Riesgos'!D33</f>
        <v xml:space="preserve">Interrupciones en la prestación del servicio no concertadas </v>
      </c>
      <c r="D33" s="152"/>
      <c r="E33" s="505"/>
      <c r="F33" s="145"/>
      <c r="G33" s="145"/>
      <c r="H33" s="145"/>
      <c r="I33" s="145"/>
      <c r="J33" s="147">
        <f t="shared" si="3"/>
        <v>0</v>
      </c>
      <c r="K33" s="502"/>
      <c r="L33" s="145" t="str">
        <f>'5- Identificación de Riesgos'!I33</f>
        <v>Incumplimiento de las metas establecidas</v>
      </c>
      <c r="M33" s="158"/>
      <c r="N33" s="145" t="s">
        <v>381</v>
      </c>
      <c r="O33" s="145" t="s">
        <v>381</v>
      </c>
      <c r="P33" s="145" t="s">
        <v>381</v>
      </c>
      <c r="Q33" s="145" t="s">
        <v>381</v>
      </c>
      <c r="R33" s="147">
        <f t="shared" si="4"/>
        <v>0</v>
      </c>
      <c r="S33" s="502"/>
      <c r="T33" s="488"/>
      <c r="U33" s="482"/>
      <c r="V33" s="496"/>
    </row>
    <row r="34" spans="1:22" ht="45">
      <c r="A34" s="499"/>
      <c r="B34" s="482"/>
      <c r="C34" s="155" t="str">
        <f>'5- Identificación de Riesgos'!D34</f>
        <v xml:space="preserve">Capacitacion insuficiente </v>
      </c>
      <c r="D34" s="152"/>
      <c r="E34" s="505"/>
      <c r="F34" s="145"/>
      <c r="G34" s="145"/>
      <c r="H34" s="145"/>
      <c r="I34" s="145"/>
      <c r="J34" s="147">
        <f t="shared" si="3"/>
        <v>0</v>
      </c>
      <c r="K34" s="502"/>
      <c r="L34" s="145" t="str">
        <f>'5- Identificación de Riesgos'!I34</f>
        <v>Interrupción o afectación en la prestación del servicio judicial</v>
      </c>
      <c r="M34" s="158"/>
      <c r="N34" s="145"/>
      <c r="O34" s="145"/>
      <c r="P34" s="145"/>
      <c r="Q34" s="145"/>
      <c r="R34" s="147">
        <f t="shared" si="4"/>
        <v>0</v>
      </c>
      <c r="S34" s="502"/>
      <c r="T34" s="488"/>
      <c r="U34" s="482"/>
      <c r="V34" s="496"/>
    </row>
    <row r="35" spans="1:22" ht="45">
      <c r="A35" s="499"/>
      <c r="B35" s="482"/>
      <c r="C35" s="155" t="str">
        <f>'5- Identificación de Riesgos'!D35</f>
        <v>Insuficiente personal asignado para esta funciones</v>
      </c>
      <c r="D35" s="152"/>
      <c r="E35" s="506"/>
      <c r="F35" s="145"/>
      <c r="G35" s="145"/>
      <c r="H35" s="145"/>
      <c r="I35" s="145"/>
      <c r="J35" s="147">
        <f t="shared" si="3"/>
        <v>0</v>
      </c>
      <c r="K35" s="502"/>
      <c r="L35" s="145" t="str">
        <f>'5- Identificación de Riesgos'!I35</f>
        <v>Interrupción o afectación en la prestación del servicio administrativo</v>
      </c>
      <c r="M35" s="158"/>
      <c r="N35" s="145"/>
      <c r="O35" s="145"/>
      <c r="P35" s="145"/>
      <c r="Q35" s="145"/>
      <c r="R35" s="147">
        <f t="shared" si="4"/>
        <v>0</v>
      </c>
      <c r="S35" s="502"/>
      <c r="T35" s="488"/>
      <c r="U35" s="482"/>
      <c r="V35" s="496"/>
    </row>
    <row r="36" spans="1:22" ht="15.75" thickBot="1">
      <c r="A36" s="499"/>
      <c r="B36" s="482"/>
      <c r="C36" s="155" t="str">
        <f>'5- Identificación de Riesgos'!D36</f>
        <v xml:space="preserve">Los contratistas incumplan los terminos contractuales </v>
      </c>
      <c r="D36" s="152"/>
      <c r="E36" s="151"/>
      <c r="F36" s="145"/>
      <c r="G36" s="145"/>
      <c r="H36" s="145"/>
      <c r="I36" s="145"/>
      <c r="J36" s="147">
        <f t="shared" si="3"/>
        <v>0</v>
      </c>
      <c r="K36" s="502"/>
      <c r="L36" s="145">
        <f>'5- Identificación de Riesgos'!I36</f>
        <v>0</v>
      </c>
      <c r="M36" s="158"/>
      <c r="N36" s="145"/>
      <c r="O36" s="145"/>
      <c r="P36" s="145"/>
      <c r="Q36" s="145"/>
      <c r="R36" s="147">
        <f t="shared" si="4"/>
        <v>0</v>
      </c>
      <c r="S36" s="502"/>
      <c r="T36" s="488"/>
      <c r="U36" s="482"/>
      <c r="V36" s="496"/>
    </row>
    <row r="37" spans="1:22" ht="15.75" thickBot="1">
      <c r="A37" s="499"/>
      <c r="B37" s="482"/>
      <c r="C37" s="155">
        <f>'5- Identificación de Riesgos'!D37</f>
        <v>0</v>
      </c>
      <c r="D37" s="152"/>
      <c r="E37" s="151"/>
      <c r="F37" s="145"/>
      <c r="G37" s="145"/>
      <c r="H37" s="145"/>
      <c r="I37" s="145"/>
      <c r="J37" s="147">
        <f t="shared" si="3"/>
        <v>0</v>
      </c>
      <c r="K37" s="502"/>
      <c r="L37" s="145">
        <f>'5- Identificación de Riesgos'!I37</f>
        <v>0</v>
      </c>
      <c r="M37" s="158"/>
      <c r="N37" s="145"/>
      <c r="O37" s="145"/>
      <c r="P37" s="145"/>
      <c r="Q37" s="145"/>
      <c r="R37" s="147">
        <f t="shared" si="4"/>
        <v>0</v>
      </c>
      <c r="S37" s="502"/>
      <c r="T37" s="488"/>
      <c r="U37" s="482"/>
      <c r="V37" s="496"/>
    </row>
    <row r="38" spans="1:22" ht="15.75" thickBot="1">
      <c r="A38" s="499"/>
      <c r="B38" s="482"/>
      <c r="C38" s="155">
        <f>'5- Identificación de Riesgos'!D38</f>
        <v>0</v>
      </c>
      <c r="D38" s="152"/>
      <c r="E38" s="151"/>
      <c r="F38" s="145"/>
      <c r="G38" s="145"/>
      <c r="H38" s="145"/>
      <c r="I38" s="145"/>
      <c r="J38" s="147">
        <f t="shared" si="3"/>
        <v>0</v>
      </c>
      <c r="K38" s="502"/>
      <c r="L38" s="145">
        <f>'5- Identificación de Riesgos'!I38</f>
        <v>0</v>
      </c>
      <c r="M38" s="158"/>
      <c r="N38" s="145"/>
      <c r="O38" s="145"/>
      <c r="P38" s="145"/>
      <c r="Q38" s="145"/>
      <c r="R38" s="147">
        <f t="shared" si="4"/>
        <v>0</v>
      </c>
      <c r="S38" s="502"/>
      <c r="T38" s="488"/>
      <c r="U38" s="482"/>
      <c r="V38" s="496"/>
    </row>
    <row r="39" spans="1:22" ht="15.75" thickBot="1">
      <c r="A39" s="500"/>
      <c r="B39" s="483"/>
      <c r="C39" s="155">
        <f>'5- Identificación de Riesgos'!D39</f>
        <v>0</v>
      </c>
      <c r="D39" s="153"/>
      <c r="E39" s="157"/>
      <c r="F39" s="146"/>
      <c r="G39" s="146"/>
      <c r="H39" s="146"/>
      <c r="I39" s="146"/>
      <c r="J39" s="148">
        <f t="shared" si="3"/>
        <v>0</v>
      </c>
      <c r="K39" s="503"/>
      <c r="L39" s="146">
        <f>'5- Identificación de Riesgos'!I39</f>
        <v>0</v>
      </c>
      <c r="M39" s="159"/>
      <c r="N39" s="146"/>
      <c r="O39" s="146"/>
      <c r="P39" s="146"/>
      <c r="Q39" s="146"/>
      <c r="R39" s="148">
        <f t="shared" si="4"/>
        <v>0</v>
      </c>
      <c r="S39" s="503"/>
      <c r="T39" s="489"/>
      <c r="U39" s="483"/>
      <c r="V39" s="497"/>
    </row>
    <row r="40" spans="1:22" ht="15" hidden="1" customHeight="1" thickBot="1">
      <c r="A40" s="498">
        <f>'5- Identificación de Riesgos'!A40</f>
        <v>4</v>
      </c>
      <c r="B40" s="481">
        <f>'5- Identificación de Riesgos'!B40</f>
        <v>0</v>
      </c>
      <c r="C40" s="155">
        <f>'5- Identificación de Riesgos'!D40</f>
        <v>0</v>
      </c>
      <c r="D40" s="154"/>
      <c r="E40" s="150"/>
      <c r="F40" s="144" t="s">
        <v>381</v>
      </c>
      <c r="G40" s="144" t="s">
        <v>380</v>
      </c>
      <c r="H40" s="144" t="s">
        <v>381</v>
      </c>
      <c r="I40" s="144" t="s">
        <v>381</v>
      </c>
      <c r="J40" s="149">
        <f t="shared" si="3"/>
        <v>0.25</v>
      </c>
      <c r="K40" s="501">
        <f>AVERAGE(J40:J49)</f>
        <v>0.125</v>
      </c>
      <c r="L40" s="144" t="str">
        <f>'5- Identificación de Riesgos'!I40</f>
        <v>Afectación Económica</v>
      </c>
      <c r="M40" s="160"/>
      <c r="N40" s="144" t="s">
        <v>380</v>
      </c>
      <c r="O40" s="144" t="s">
        <v>380</v>
      </c>
      <c r="P40" s="144" t="s">
        <v>380</v>
      </c>
      <c r="Q40" s="144" t="s">
        <v>380</v>
      </c>
      <c r="R40" s="149">
        <f t="shared" si="4"/>
        <v>1</v>
      </c>
      <c r="S40" s="501">
        <f t="shared" ref="S40" si="6">AVERAGE(R40:R49)</f>
        <v>0.1</v>
      </c>
      <c r="T40" s="487" t="e">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#DIV/0!</v>
      </c>
      <c r="U40" s="481"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Moderado - 3</v>
      </c>
      <c r="V40" s="495" t="e">
        <f>CONCATENATE(VLOOKUP((LEFT(T40,LEN(T40)-4)&amp;LEFT(U40,LEN(U40)-4)),'9- Matriz de Calor '!$D$18:$E$42,2,0)," - ",RIGHT(T40,1)*RIGHT(U40,1))</f>
        <v>#DIV/0!</v>
      </c>
    </row>
    <row r="41" spans="1:22" ht="60.75" hidden="1" thickBot="1">
      <c r="A41" s="499"/>
      <c r="B41" s="482"/>
      <c r="C41" s="155">
        <f>'5- Identificación de Riesgos'!D41</f>
        <v>0</v>
      </c>
      <c r="D41" s="152"/>
      <c r="E41" s="151"/>
      <c r="F41" s="145" t="s">
        <v>381</v>
      </c>
      <c r="G41" s="145" t="s">
        <v>381</v>
      </c>
      <c r="H41" s="145" t="s">
        <v>381</v>
      </c>
      <c r="I41" s="145" t="s">
        <v>381</v>
      </c>
      <c r="J41" s="147">
        <f t="shared" si="3"/>
        <v>0</v>
      </c>
      <c r="K41" s="502"/>
      <c r="L41" s="145" t="str">
        <f>'5- Identificación de Riesgos'!I41</f>
        <v>Afectación de reputacion,imagén,  credibilidad, satisfacción de usuarios y PI</v>
      </c>
      <c r="M41" s="158"/>
      <c r="N41" s="145" t="s">
        <v>381</v>
      </c>
      <c r="O41" s="145" t="s">
        <v>381</v>
      </c>
      <c r="P41" s="145" t="s">
        <v>381</v>
      </c>
      <c r="Q41" s="145" t="s">
        <v>381</v>
      </c>
      <c r="R41" s="147">
        <f t="shared" si="4"/>
        <v>0</v>
      </c>
      <c r="S41" s="502"/>
      <c r="T41" s="488"/>
      <c r="U41" s="482"/>
      <c r="V41" s="496"/>
    </row>
    <row r="42" spans="1:22" ht="15.75" hidden="1" thickBot="1">
      <c r="A42" s="499"/>
      <c r="B42" s="482"/>
      <c r="C42" s="155">
        <f>'5- Identificación de Riesgos'!D42</f>
        <v>0</v>
      </c>
      <c r="D42" s="152"/>
      <c r="E42" s="151"/>
      <c r="F42" s="145" t="s">
        <v>380</v>
      </c>
      <c r="G42" s="145" t="s">
        <v>380</v>
      </c>
      <c r="H42" s="145" t="s">
        <v>380</v>
      </c>
      <c r="I42" s="145" t="s">
        <v>380</v>
      </c>
      <c r="J42" s="147">
        <f t="shared" si="3"/>
        <v>1</v>
      </c>
      <c r="K42" s="502"/>
      <c r="L42" s="145">
        <f>'5- Identificación de Riesgos'!I42</f>
        <v>0</v>
      </c>
      <c r="M42" s="158"/>
      <c r="N42" s="145"/>
      <c r="O42" s="145"/>
      <c r="P42" s="145"/>
      <c r="Q42" s="145"/>
      <c r="R42" s="147">
        <f t="shared" si="4"/>
        <v>0</v>
      </c>
      <c r="S42" s="502"/>
      <c r="T42" s="488"/>
      <c r="U42" s="482"/>
      <c r="V42" s="496"/>
    </row>
    <row r="43" spans="1:22" ht="15.75" hidden="1" thickBot="1">
      <c r="A43" s="499"/>
      <c r="B43" s="482"/>
      <c r="C43" s="155">
        <f>'5- Identificación de Riesgos'!D43</f>
        <v>0</v>
      </c>
      <c r="D43" s="152"/>
      <c r="E43" s="151"/>
      <c r="F43" s="145"/>
      <c r="G43" s="145"/>
      <c r="H43" s="145"/>
      <c r="I43" s="145"/>
      <c r="J43" s="147">
        <f t="shared" si="3"/>
        <v>0</v>
      </c>
      <c r="K43" s="502"/>
      <c r="L43" s="145">
        <f>'5- Identificación de Riesgos'!I43</f>
        <v>0</v>
      </c>
      <c r="M43" s="158"/>
      <c r="N43" s="145"/>
      <c r="O43" s="145"/>
      <c r="P43" s="145"/>
      <c r="Q43" s="145"/>
      <c r="R43" s="147">
        <f t="shared" si="4"/>
        <v>0</v>
      </c>
      <c r="S43" s="502"/>
      <c r="T43" s="488"/>
      <c r="U43" s="482"/>
      <c r="V43" s="496"/>
    </row>
    <row r="44" spans="1:22" ht="15.75" hidden="1" thickBot="1">
      <c r="A44" s="499"/>
      <c r="B44" s="482"/>
      <c r="C44" s="155">
        <f>'5- Identificación de Riesgos'!D44</f>
        <v>0</v>
      </c>
      <c r="D44" s="152"/>
      <c r="E44" s="152"/>
      <c r="F44" s="145"/>
      <c r="G44" s="145"/>
      <c r="H44" s="145"/>
      <c r="I44" s="145"/>
      <c r="J44" s="147">
        <f t="shared" si="3"/>
        <v>0</v>
      </c>
      <c r="K44" s="502"/>
      <c r="L44" s="145">
        <f>'5- Identificación de Riesgos'!I44</f>
        <v>0</v>
      </c>
      <c r="M44" s="158"/>
      <c r="N44" s="145"/>
      <c r="O44" s="145"/>
      <c r="P44" s="145"/>
      <c r="Q44" s="145"/>
      <c r="R44" s="147">
        <f t="shared" si="4"/>
        <v>0</v>
      </c>
      <c r="S44" s="502"/>
      <c r="T44" s="488"/>
      <c r="U44" s="482"/>
      <c r="V44" s="496"/>
    </row>
    <row r="45" spans="1:22" ht="15.75" hidden="1" thickBot="1">
      <c r="A45" s="499"/>
      <c r="B45" s="482"/>
      <c r="C45" s="155">
        <f>'5- Identificación de Riesgos'!D45</f>
        <v>0</v>
      </c>
      <c r="D45" s="152"/>
      <c r="E45" s="151"/>
      <c r="F45" s="145"/>
      <c r="G45" s="145"/>
      <c r="H45" s="145"/>
      <c r="I45" s="145"/>
      <c r="J45" s="147">
        <f t="shared" si="3"/>
        <v>0</v>
      </c>
      <c r="K45" s="502"/>
      <c r="L45" s="145">
        <f>'5- Identificación de Riesgos'!I45</f>
        <v>0</v>
      </c>
      <c r="M45" s="158"/>
      <c r="N45" s="145"/>
      <c r="O45" s="145"/>
      <c r="P45" s="145"/>
      <c r="Q45" s="145"/>
      <c r="R45" s="147">
        <f t="shared" si="4"/>
        <v>0</v>
      </c>
      <c r="S45" s="502"/>
      <c r="T45" s="488"/>
      <c r="U45" s="482"/>
      <c r="V45" s="496"/>
    </row>
    <row r="46" spans="1:22" ht="15.75" hidden="1" thickBot="1">
      <c r="A46" s="499"/>
      <c r="B46" s="482"/>
      <c r="C46" s="155">
        <f>'5- Identificación de Riesgos'!D46</f>
        <v>0</v>
      </c>
      <c r="D46" s="152"/>
      <c r="E46" s="151"/>
      <c r="F46" s="145"/>
      <c r="G46" s="145"/>
      <c r="H46" s="145"/>
      <c r="I46" s="145"/>
      <c r="J46" s="147">
        <f t="shared" si="3"/>
        <v>0</v>
      </c>
      <c r="K46" s="502"/>
      <c r="L46" s="145">
        <f>'5- Identificación de Riesgos'!I46</f>
        <v>0</v>
      </c>
      <c r="M46" s="158"/>
      <c r="N46" s="145"/>
      <c r="O46" s="145"/>
      <c r="P46" s="145"/>
      <c r="Q46" s="145"/>
      <c r="R46" s="147">
        <f t="shared" si="4"/>
        <v>0</v>
      </c>
      <c r="S46" s="502"/>
      <c r="T46" s="488"/>
      <c r="U46" s="482"/>
      <c r="V46" s="496"/>
    </row>
    <row r="47" spans="1:22" ht="15.75" hidden="1" thickBot="1">
      <c r="A47" s="499"/>
      <c r="B47" s="482"/>
      <c r="C47" s="155">
        <f>'5- Identificación de Riesgos'!D47</f>
        <v>0</v>
      </c>
      <c r="D47" s="152"/>
      <c r="E47" s="151"/>
      <c r="F47" s="145"/>
      <c r="G47" s="145"/>
      <c r="H47" s="145"/>
      <c r="I47" s="145"/>
      <c r="J47" s="147">
        <f t="shared" si="3"/>
        <v>0</v>
      </c>
      <c r="K47" s="502"/>
      <c r="L47" s="145">
        <f>'5- Identificación de Riesgos'!I47</f>
        <v>0</v>
      </c>
      <c r="M47" s="158"/>
      <c r="N47" s="145"/>
      <c r="O47" s="145"/>
      <c r="P47" s="145"/>
      <c r="Q47" s="145"/>
      <c r="R47" s="147">
        <f t="shared" si="4"/>
        <v>0</v>
      </c>
      <c r="S47" s="502"/>
      <c r="T47" s="488"/>
      <c r="U47" s="482"/>
      <c r="V47" s="496"/>
    </row>
    <row r="48" spans="1:22" ht="15.75" hidden="1" thickBot="1">
      <c r="A48" s="499"/>
      <c r="B48" s="482"/>
      <c r="C48" s="155">
        <f>'5- Identificación de Riesgos'!D48</f>
        <v>0</v>
      </c>
      <c r="D48" s="152"/>
      <c r="E48" s="151"/>
      <c r="F48" s="145"/>
      <c r="G48" s="145"/>
      <c r="H48" s="145"/>
      <c r="I48" s="145"/>
      <c r="J48" s="147">
        <f t="shared" si="3"/>
        <v>0</v>
      </c>
      <c r="K48" s="502"/>
      <c r="L48" s="145">
        <f>'5- Identificación de Riesgos'!I48</f>
        <v>0</v>
      </c>
      <c r="M48" s="158"/>
      <c r="N48" s="145"/>
      <c r="O48" s="145"/>
      <c r="P48" s="145"/>
      <c r="Q48" s="145"/>
      <c r="R48" s="147">
        <f t="shared" si="4"/>
        <v>0</v>
      </c>
      <c r="S48" s="502"/>
      <c r="T48" s="488"/>
      <c r="U48" s="482"/>
      <c r="V48" s="496"/>
    </row>
    <row r="49" spans="1:22" ht="15.75" hidden="1" thickBot="1">
      <c r="A49" s="500"/>
      <c r="B49" s="483"/>
      <c r="C49" s="155">
        <f>'5- Identificación de Riesgos'!D49</f>
        <v>0</v>
      </c>
      <c r="D49" s="153"/>
      <c r="E49" s="157"/>
      <c r="F49" s="146"/>
      <c r="G49" s="146"/>
      <c r="H49" s="146"/>
      <c r="I49" s="146"/>
      <c r="J49" s="148">
        <f t="shared" si="3"/>
        <v>0</v>
      </c>
      <c r="K49" s="503"/>
      <c r="L49" s="146">
        <f>'5- Identificación de Riesgos'!I49</f>
        <v>0</v>
      </c>
      <c r="M49" s="159"/>
      <c r="N49" s="146"/>
      <c r="O49" s="146"/>
      <c r="P49" s="146"/>
      <c r="Q49" s="146"/>
      <c r="R49" s="148">
        <f t="shared" si="4"/>
        <v>0</v>
      </c>
      <c r="S49" s="503"/>
      <c r="T49" s="489"/>
      <c r="U49" s="483"/>
      <c r="V49" s="497"/>
    </row>
    <row r="50" spans="1:22" ht="87.75" customHeight="1" thickBot="1">
      <c r="A50" s="498">
        <f>'5- Identificación de Riesgos'!A50</f>
        <v>4</v>
      </c>
      <c r="B50" s="481" t="str">
        <f>'5- Identificación de Riesgos'!B50</f>
        <v>Recibir dádivas o beneficios a nombre propio o de terceros para direccionar   la contratación a un  proveedor o a   bienes o servicios específicos</v>
      </c>
      <c r="C50" s="155" t="str">
        <f>'5- Identificación de Riesgos'!D50</f>
        <v xml:space="preserve">1.Insuficientes programas de capacitación para la toma de conciencia debido al desconocimiento de la ley antisoborno (ISO 37001:2016), Plan Anticorrupción y  de los  valores y principios propios de la entidad.
</v>
      </c>
      <c r="D50" s="154"/>
      <c r="E50" s="172" t="s">
        <v>388</v>
      </c>
      <c r="F50" s="144" t="s">
        <v>380</v>
      </c>
      <c r="G50" s="144" t="s">
        <v>380</v>
      </c>
      <c r="H50" s="144" t="s">
        <v>380</v>
      </c>
      <c r="I50" s="144" t="s">
        <v>380</v>
      </c>
      <c r="J50" s="149">
        <f t="shared" si="3"/>
        <v>1</v>
      </c>
      <c r="K50" s="501">
        <f>AVERAGE(J50:J52)</f>
        <v>1</v>
      </c>
      <c r="L50" s="144" t="str">
        <f>'5- Identificación de Riesgos'!I60</f>
        <v>Afectación de reputacion,imagén,  credibilidad, satisfacción de usuarios y PI</v>
      </c>
      <c r="M50" s="160" t="s">
        <v>389</v>
      </c>
      <c r="N50" s="144" t="s">
        <v>381</v>
      </c>
      <c r="O50" s="144" t="s">
        <v>381</v>
      </c>
      <c r="P50" s="144" t="s">
        <v>380</v>
      </c>
      <c r="Q50" s="144" t="s">
        <v>380</v>
      </c>
      <c r="R50" s="149">
        <f t="shared" si="4"/>
        <v>0.35</v>
      </c>
      <c r="S50" s="501">
        <f>AVERAGE(R50:R51)</f>
        <v>0.67500000000000004</v>
      </c>
      <c r="T50" s="487"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81"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95" t="str">
        <f>CONCATENATE(VLOOKUP((LEFT(T50,LEN(T50)-4)&amp;LEFT(U50,LEN(U50)-4)),'9- Matriz de Calor '!$D$18:$E$42,2,0)," - ",RIGHT(T50,1)*RIGHT(U50,1))</f>
        <v>Alto  - 4</v>
      </c>
    </row>
    <row r="51" spans="1:22" ht="49.5" customHeight="1" thickBot="1">
      <c r="A51" s="499"/>
      <c r="B51" s="482"/>
      <c r="C51" s="155" t="str">
        <f>'5- Identificación de Riesgos'!D51</f>
        <v xml:space="preserve">2. Desconocimiento y no aplicación del Código de Ética y Buen Gobierno.    
</v>
      </c>
      <c r="D51" s="152"/>
      <c r="E51" s="174" t="s">
        <v>390</v>
      </c>
      <c r="F51" s="145" t="s">
        <v>380</v>
      </c>
      <c r="G51" s="145" t="s">
        <v>380</v>
      </c>
      <c r="H51" s="145" t="s">
        <v>380</v>
      </c>
      <c r="I51" s="145" t="s">
        <v>380</v>
      </c>
      <c r="J51" s="147">
        <f t="shared" si="3"/>
        <v>1</v>
      </c>
      <c r="K51" s="502"/>
      <c r="L51" s="145" t="str">
        <f>'5- Identificación de Riesgos'!I61</f>
        <v>Afectación Económica</v>
      </c>
      <c r="M51" s="158" t="s">
        <v>391</v>
      </c>
      <c r="N51" s="145" t="s">
        <v>380</v>
      </c>
      <c r="O51" s="145" t="s">
        <v>380</v>
      </c>
      <c r="P51" s="145" t="s">
        <v>380</v>
      </c>
      <c r="Q51" s="145" t="s">
        <v>380</v>
      </c>
      <c r="R51" s="147">
        <f t="shared" si="4"/>
        <v>1</v>
      </c>
      <c r="S51" s="502"/>
      <c r="T51" s="488"/>
      <c r="U51" s="482"/>
      <c r="V51" s="496"/>
    </row>
    <row r="52" spans="1:22" ht="123" customHeight="1" thickBot="1">
      <c r="A52" s="499"/>
      <c r="B52" s="482"/>
      <c r="C52" s="155" t="str">
        <f>'5- Identificación de Riesgos'!D52</f>
        <v xml:space="preserve">3.Carencia de compromiso  y transparencia de los servidores judiciales
</v>
      </c>
      <c r="D52" s="152"/>
      <c r="E52" s="224" t="s">
        <v>392</v>
      </c>
      <c r="F52" s="145" t="s">
        <v>380</v>
      </c>
      <c r="G52" s="145" t="s">
        <v>380</v>
      </c>
      <c r="H52" s="145" t="s">
        <v>380</v>
      </c>
      <c r="I52" s="145" t="s">
        <v>380</v>
      </c>
      <c r="J52" s="147">
        <f t="shared" si="3"/>
        <v>1</v>
      </c>
      <c r="K52" s="502"/>
      <c r="L52" s="145" t="str">
        <f>'5- Identificación de Riesgos'!I62</f>
        <v>Interrupción o afectación en la prestación del servicio judicial</v>
      </c>
      <c r="M52" s="158"/>
      <c r="N52" s="145"/>
      <c r="O52" s="145"/>
      <c r="P52" s="145"/>
      <c r="Q52" s="145"/>
      <c r="R52" s="147"/>
      <c r="S52" s="502"/>
      <c r="T52" s="488"/>
      <c r="U52" s="482"/>
      <c r="V52" s="496"/>
    </row>
    <row r="53" spans="1:22" ht="45.75" thickBot="1">
      <c r="A53" s="499"/>
      <c r="B53" s="482"/>
      <c r="C53" s="155" t="str">
        <f>'5- Identificación de Riesgos'!D53</f>
        <v>4.Deficiencia de  controles en el trámite  de los documentos</v>
      </c>
      <c r="D53" s="152"/>
      <c r="E53" s="151"/>
      <c r="F53" s="145"/>
      <c r="G53" s="145"/>
      <c r="H53" s="145"/>
      <c r="I53" s="145"/>
      <c r="J53" s="147">
        <f t="shared" si="3"/>
        <v>0</v>
      </c>
      <c r="K53" s="502"/>
      <c r="L53" s="145" t="str">
        <f>'5- Identificación de Riesgos'!I63</f>
        <v>Interrupción o afectación en la prestación del servicio administrativo</v>
      </c>
      <c r="M53" s="158"/>
      <c r="N53" s="145"/>
      <c r="O53" s="145"/>
      <c r="P53" s="145"/>
      <c r="Q53" s="145"/>
      <c r="R53" s="147"/>
      <c r="S53" s="502"/>
      <c r="T53" s="488"/>
      <c r="U53" s="482"/>
      <c r="V53" s="496"/>
    </row>
    <row r="54" spans="1:22" ht="30.75" thickBot="1">
      <c r="A54" s="499"/>
      <c r="B54" s="482"/>
      <c r="C54" s="155" t="str">
        <f>'5- Identificación de Riesgos'!D54</f>
        <v xml:space="preserve">5. Aplicación no adecuada  de los procedimientos de control </v>
      </c>
      <c r="D54" s="152"/>
      <c r="E54" s="152"/>
      <c r="F54" s="145"/>
      <c r="G54" s="145"/>
      <c r="H54" s="145"/>
      <c r="I54" s="145"/>
      <c r="J54" s="147">
        <f t="shared" si="3"/>
        <v>0</v>
      </c>
      <c r="K54" s="502"/>
      <c r="L54" s="145">
        <f>'5- Identificación de Riesgos'!I64</f>
        <v>0</v>
      </c>
      <c r="M54" s="158"/>
      <c r="N54" s="145"/>
      <c r="O54" s="145"/>
      <c r="P54" s="145"/>
      <c r="Q54" s="145"/>
      <c r="R54" s="147"/>
      <c r="S54" s="502"/>
      <c r="T54" s="488"/>
      <c r="U54" s="482"/>
      <c r="V54" s="496"/>
    </row>
    <row r="55" spans="1:22" ht="30.75" customHeight="1" thickBot="1">
      <c r="A55" s="499"/>
      <c r="B55" s="482"/>
      <c r="C55" s="155">
        <f>'5- Identificación de Riesgos'!D55</f>
        <v>0</v>
      </c>
      <c r="D55" s="152"/>
      <c r="E55" s="151"/>
      <c r="F55" s="145"/>
      <c r="G55" s="145"/>
      <c r="H55" s="145"/>
      <c r="I55" s="145"/>
      <c r="J55" s="147">
        <f t="shared" si="3"/>
        <v>0</v>
      </c>
      <c r="K55" s="502"/>
      <c r="L55" s="145">
        <f>'5- Identificación de Riesgos'!I65</f>
        <v>0</v>
      </c>
      <c r="M55" s="158"/>
      <c r="N55" s="145"/>
      <c r="O55" s="145"/>
      <c r="P55" s="145"/>
      <c r="Q55" s="145"/>
      <c r="R55" s="147"/>
      <c r="S55" s="502"/>
      <c r="T55" s="488"/>
      <c r="U55" s="482"/>
      <c r="V55" s="496"/>
    </row>
    <row r="56" spans="1:22" ht="30.75" customHeight="1" thickBot="1">
      <c r="A56" s="499"/>
      <c r="B56" s="482"/>
      <c r="C56" s="155">
        <f>'5- Identificación de Riesgos'!D56</f>
        <v>0</v>
      </c>
      <c r="D56" s="152"/>
      <c r="E56" s="151"/>
      <c r="F56" s="145"/>
      <c r="G56" s="145"/>
      <c r="H56" s="145"/>
      <c r="I56" s="145"/>
      <c r="J56" s="147">
        <f t="shared" si="3"/>
        <v>0</v>
      </c>
      <c r="K56" s="502"/>
      <c r="L56" s="145">
        <f>'5- Identificación de Riesgos'!I66</f>
        <v>0</v>
      </c>
      <c r="M56" s="158"/>
      <c r="N56" s="145"/>
      <c r="O56" s="145"/>
      <c r="P56" s="145"/>
      <c r="Q56" s="145"/>
      <c r="R56" s="147"/>
      <c r="S56" s="502"/>
      <c r="T56" s="488"/>
      <c r="U56" s="482"/>
      <c r="V56" s="496"/>
    </row>
    <row r="57" spans="1:22" ht="30.75" customHeight="1" thickBot="1">
      <c r="A57" s="499"/>
      <c r="B57" s="482"/>
      <c r="C57" s="155">
        <f>'5- Identificación de Riesgos'!D57</f>
        <v>0</v>
      </c>
      <c r="D57" s="152"/>
      <c r="E57" s="151"/>
      <c r="F57" s="145"/>
      <c r="G57" s="145"/>
      <c r="H57" s="145"/>
      <c r="I57" s="145"/>
      <c r="J57" s="147">
        <f t="shared" si="3"/>
        <v>0</v>
      </c>
      <c r="K57" s="502"/>
      <c r="L57" s="145">
        <f>'5- Identificación de Riesgos'!I67</f>
        <v>0</v>
      </c>
      <c r="M57" s="158"/>
      <c r="N57" s="145"/>
      <c r="O57" s="145"/>
      <c r="P57" s="145"/>
      <c r="Q57" s="145"/>
      <c r="R57" s="147"/>
      <c r="S57" s="502"/>
      <c r="T57" s="488"/>
      <c r="U57" s="482"/>
      <c r="V57" s="496"/>
    </row>
    <row r="58" spans="1:22" ht="30.75" customHeight="1" thickBot="1">
      <c r="A58" s="499"/>
      <c r="B58" s="482"/>
      <c r="C58" s="155">
        <f>'5- Identificación de Riesgos'!D58</f>
        <v>0</v>
      </c>
      <c r="D58" s="152"/>
      <c r="E58" s="151"/>
      <c r="F58" s="145"/>
      <c r="G58" s="145"/>
      <c r="H58" s="145"/>
      <c r="I58" s="145"/>
      <c r="J58" s="147">
        <f t="shared" si="3"/>
        <v>0</v>
      </c>
      <c r="K58" s="502"/>
      <c r="L58" s="145">
        <f>'5- Identificación de Riesgos'!I68</f>
        <v>0</v>
      </c>
      <c r="M58" s="158"/>
      <c r="N58" s="145"/>
      <c r="O58" s="145"/>
      <c r="P58" s="145"/>
      <c r="Q58" s="145"/>
      <c r="R58" s="147"/>
      <c r="S58" s="502"/>
      <c r="T58" s="488"/>
      <c r="U58" s="482"/>
      <c r="V58" s="496"/>
    </row>
    <row r="59" spans="1:22" ht="30.75" customHeight="1" thickBot="1">
      <c r="A59" s="500"/>
      <c r="B59" s="483"/>
      <c r="C59" s="155">
        <f>'5- Identificación de Riesgos'!D59</f>
        <v>0</v>
      </c>
      <c r="D59" s="153"/>
      <c r="E59" s="157"/>
      <c r="F59" s="146"/>
      <c r="G59" s="146"/>
      <c r="H59" s="146"/>
      <c r="I59" s="146"/>
      <c r="J59" s="148">
        <f t="shared" si="3"/>
        <v>0</v>
      </c>
      <c r="K59" s="503"/>
      <c r="L59" s="146">
        <f>'5- Identificación de Riesgos'!I69</f>
        <v>0</v>
      </c>
      <c r="M59" s="159"/>
      <c r="N59" s="146"/>
      <c r="O59" s="146"/>
      <c r="P59" s="146"/>
      <c r="Q59" s="146"/>
      <c r="R59" s="148"/>
      <c r="S59" s="503"/>
      <c r="T59" s="489"/>
      <c r="U59" s="483"/>
      <c r="V59" s="497"/>
    </row>
    <row r="60" spans="1:22" ht="60" customHeight="1" thickBot="1">
      <c r="A60" s="498">
        <f>'5- Identificación de Riesgos'!A60</f>
        <v>5</v>
      </c>
      <c r="B60" s="481" t="str">
        <f>'5- Identificación de Riesgos'!B60</f>
        <v>Ofrecer, prometer y entregar, aceptar o solicitar adiciones  de  contratos incurriendo en sobrecostos, durante la ejecución contractual, de forma indebida para obtener beneficio propio y/o de terceros</v>
      </c>
      <c r="C60" s="155" t="str">
        <f>'5- Identificación de Riesgos'!D60</f>
        <v>Falta de ética de los servidores públicos (Debilidades en principios y valores)</v>
      </c>
      <c r="D60" s="222"/>
      <c r="E60" s="224" t="s">
        <v>393</v>
      </c>
      <c r="F60" s="144" t="s">
        <v>380</v>
      </c>
      <c r="G60" s="144" t="s">
        <v>380</v>
      </c>
      <c r="H60" s="144" t="s">
        <v>380</v>
      </c>
      <c r="I60" s="144" t="s">
        <v>380</v>
      </c>
      <c r="J60" s="149">
        <f t="shared" ref="J60:J79" si="7">COUNTIF(F60:I60,"SI")/4</f>
        <v>1</v>
      </c>
      <c r="K60" s="501">
        <f>AVERAGE(J60:J62)</f>
        <v>1</v>
      </c>
      <c r="L60" s="144" t="str">
        <f>'5- Identificación de Riesgos'!I70</f>
        <v>Afectación de reputacion,imagén,  credibilidad, satisfacción de usuarios y PI</v>
      </c>
      <c r="M60" s="160" t="s">
        <v>389</v>
      </c>
      <c r="N60" s="144" t="s">
        <v>381</v>
      </c>
      <c r="O60" s="144" t="s">
        <v>381</v>
      </c>
      <c r="P60" s="144" t="s">
        <v>380</v>
      </c>
      <c r="Q60" s="144" t="s">
        <v>380</v>
      </c>
      <c r="R60" s="149">
        <f t="shared" ref="R60:R71" si="8">SUM(COUNTIF(N60,"SI")*25%,COUNTIF(O60,"SI")*40%,COUNTIF(P60,"SI")*25%,COUNTIF(Q60,"SI")*10%)</f>
        <v>0.35</v>
      </c>
      <c r="S60" s="501">
        <v>1</v>
      </c>
      <c r="T60" s="487"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81"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95" t="str">
        <f>CONCATENATE(VLOOKUP((LEFT(T60,LEN(T60)-4)&amp;LEFT(U60,LEN(U60)-4)),'9- Matriz de Calor '!$D$18:$E$42,2,0)," - ",RIGHT(T60,1)*RIGHT(U60,1))</f>
        <v>Bajo - 2</v>
      </c>
    </row>
    <row r="61" spans="1:22" ht="30.75" thickBot="1">
      <c r="A61" s="499"/>
      <c r="B61" s="482"/>
      <c r="C61" s="155" t="str">
        <f>'5- Identificación de Riesgos'!D61</f>
        <v>Falta de ética de terceros interesados  (Debilidades principios y valores)</v>
      </c>
      <c r="D61" s="222"/>
      <c r="E61" s="223" t="s">
        <v>394</v>
      </c>
      <c r="F61" s="217" t="s">
        <v>380</v>
      </c>
      <c r="G61" s="217" t="s">
        <v>380</v>
      </c>
      <c r="H61" s="217" t="s">
        <v>380</v>
      </c>
      <c r="I61" s="217" t="s">
        <v>380</v>
      </c>
      <c r="J61" s="147">
        <f t="shared" si="7"/>
        <v>1</v>
      </c>
      <c r="K61" s="502"/>
      <c r="L61" s="145" t="str">
        <f>'5- Identificación de Riesgos'!I71</f>
        <v>Afectación Económica</v>
      </c>
      <c r="M61" s="158"/>
      <c r="N61" s="145" t="s">
        <v>380</v>
      </c>
      <c r="O61" s="145" t="s">
        <v>380</v>
      </c>
      <c r="P61" s="145" t="s">
        <v>380</v>
      </c>
      <c r="Q61" s="145" t="s">
        <v>380</v>
      </c>
      <c r="R61" s="147">
        <f t="shared" si="8"/>
        <v>1</v>
      </c>
      <c r="S61" s="502"/>
      <c r="T61" s="488"/>
      <c r="U61" s="482"/>
      <c r="V61" s="496"/>
    </row>
    <row r="62" spans="1:22" ht="179.25" thickBot="1">
      <c r="A62" s="499"/>
      <c r="B62" s="482"/>
      <c r="C62" s="155" t="str">
        <f>'5- Identificación de Riesgos'!D62</f>
        <v>Debilidades en los controles de los procedimientos de gestión contractual</v>
      </c>
      <c r="D62" s="222"/>
      <c r="E62" s="224" t="s">
        <v>395</v>
      </c>
      <c r="F62" s="145" t="s">
        <v>380</v>
      </c>
      <c r="G62" s="145" t="s">
        <v>380</v>
      </c>
      <c r="H62" s="145" t="s">
        <v>380</v>
      </c>
      <c r="I62" s="145" t="s">
        <v>380</v>
      </c>
      <c r="J62" s="147">
        <f t="shared" si="7"/>
        <v>1</v>
      </c>
      <c r="K62" s="502"/>
      <c r="L62" s="145">
        <f>'5- Identificación de Riesgos'!I72</f>
        <v>0</v>
      </c>
      <c r="M62" s="158"/>
      <c r="N62" s="145"/>
      <c r="O62" s="145"/>
      <c r="P62" s="145"/>
      <c r="Q62" s="145"/>
      <c r="R62" s="147"/>
      <c r="S62" s="502"/>
      <c r="T62" s="488"/>
      <c r="U62" s="482"/>
      <c r="V62" s="496"/>
    </row>
    <row r="63" spans="1:22" ht="30.75" customHeight="1" thickBot="1">
      <c r="A63" s="499"/>
      <c r="B63" s="482"/>
      <c r="C63" s="155">
        <f>'5- Identificación de Riesgos'!D63</f>
        <v>0</v>
      </c>
      <c r="D63" s="222"/>
      <c r="E63" s="151"/>
      <c r="F63" s="145"/>
      <c r="G63" s="145"/>
      <c r="H63" s="145"/>
      <c r="I63" s="145"/>
      <c r="J63" s="147">
        <f t="shared" si="7"/>
        <v>0</v>
      </c>
      <c r="K63" s="502"/>
      <c r="L63" s="145">
        <f>'5- Identificación de Riesgos'!I73</f>
        <v>0</v>
      </c>
      <c r="M63" s="158"/>
      <c r="N63" s="145"/>
      <c r="O63" s="145"/>
      <c r="P63" s="145"/>
      <c r="Q63" s="145"/>
      <c r="R63" s="147"/>
      <c r="S63" s="502"/>
      <c r="T63" s="488"/>
      <c r="U63" s="482"/>
      <c r="V63" s="496"/>
    </row>
    <row r="64" spans="1:22" ht="30.75" customHeight="1" thickBot="1">
      <c r="A64" s="499"/>
      <c r="B64" s="482"/>
      <c r="C64" s="155">
        <f>'5- Identificación de Riesgos'!D64</f>
        <v>0</v>
      </c>
      <c r="D64" s="222"/>
      <c r="E64" s="152"/>
      <c r="F64" s="145"/>
      <c r="G64" s="145"/>
      <c r="H64" s="145"/>
      <c r="I64" s="145"/>
      <c r="J64" s="147">
        <f t="shared" si="7"/>
        <v>0</v>
      </c>
      <c r="K64" s="502"/>
      <c r="L64" s="145">
        <f>'5- Identificación de Riesgos'!I74</f>
        <v>0</v>
      </c>
      <c r="M64" s="158"/>
      <c r="N64" s="145"/>
      <c r="O64" s="145"/>
      <c r="P64" s="145"/>
      <c r="Q64" s="145"/>
      <c r="R64" s="147"/>
      <c r="S64" s="502"/>
      <c r="T64" s="488"/>
      <c r="U64" s="482"/>
      <c r="V64" s="496"/>
    </row>
    <row r="65" spans="1:22" ht="30.75" customHeight="1" thickBot="1">
      <c r="A65" s="499"/>
      <c r="B65" s="482"/>
      <c r="C65" s="155">
        <f>'5- Identificación de Riesgos'!D65</f>
        <v>0</v>
      </c>
      <c r="D65" s="222"/>
      <c r="E65" s="151"/>
      <c r="F65" s="145"/>
      <c r="G65" s="145"/>
      <c r="H65" s="145"/>
      <c r="I65" s="145"/>
      <c r="J65" s="147">
        <f t="shared" si="7"/>
        <v>0</v>
      </c>
      <c r="K65" s="502"/>
      <c r="L65" s="145">
        <f>'5- Identificación de Riesgos'!I75</f>
        <v>0</v>
      </c>
      <c r="M65" s="158"/>
      <c r="N65" s="145"/>
      <c r="O65" s="145"/>
      <c r="P65" s="145"/>
      <c r="Q65" s="145"/>
      <c r="R65" s="147"/>
      <c r="S65" s="502"/>
      <c r="T65" s="488"/>
      <c r="U65" s="482"/>
      <c r="V65" s="496"/>
    </row>
    <row r="66" spans="1:22" ht="30.75" customHeight="1" thickBot="1">
      <c r="A66" s="499"/>
      <c r="B66" s="482"/>
      <c r="C66" s="155">
        <f>'5- Identificación de Riesgos'!D66</f>
        <v>0</v>
      </c>
      <c r="D66" s="222"/>
      <c r="E66" s="151"/>
      <c r="F66" s="145"/>
      <c r="G66" s="145"/>
      <c r="H66" s="145"/>
      <c r="I66" s="145"/>
      <c r="J66" s="147">
        <f t="shared" si="7"/>
        <v>0</v>
      </c>
      <c r="K66" s="502"/>
      <c r="L66" s="145">
        <f>'5- Identificación de Riesgos'!I76</f>
        <v>0</v>
      </c>
      <c r="M66" s="158"/>
      <c r="N66" s="145"/>
      <c r="O66" s="145"/>
      <c r="P66" s="145"/>
      <c r="Q66" s="145"/>
      <c r="R66" s="147"/>
      <c r="S66" s="502"/>
      <c r="T66" s="488"/>
      <c r="U66" s="482"/>
      <c r="V66" s="496"/>
    </row>
    <row r="67" spans="1:22" ht="30.75" customHeight="1" thickBot="1">
      <c r="A67" s="499"/>
      <c r="B67" s="482"/>
      <c r="C67" s="155">
        <f>'5- Identificación de Riesgos'!D67</f>
        <v>0</v>
      </c>
      <c r="D67" s="222"/>
      <c r="E67" s="151"/>
      <c r="F67" s="145"/>
      <c r="G67" s="145"/>
      <c r="H67" s="145"/>
      <c r="I67" s="145"/>
      <c r="J67" s="147">
        <f t="shared" si="7"/>
        <v>0</v>
      </c>
      <c r="K67" s="502"/>
      <c r="L67" s="145">
        <f>'5- Identificación de Riesgos'!I77</f>
        <v>0</v>
      </c>
      <c r="M67" s="158"/>
      <c r="N67" s="145"/>
      <c r="O67" s="145"/>
      <c r="P67" s="145"/>
      <c r="Q67" s="145"/>
      <c r="R67" s="147"/>
      <c r="S67" s="502"/>
      <c r="T67" s="488"/>
      <c r="U67" s="482"/>
      <c r="V67" s="496"/>
    </row>
    <row r="68" spans="1:22" ht="30.75" customHeight="1" thickBot="1">
      <c r="A68" s="499"/>
      <c r="B68" s="482"/>
      <c r="C68" s="155">
        <f>'5- Identificación de Riesgos'!D68</f>
        <v>0</v>
      </c>
      <c r="D68" s="222"/>
      <c r="E68" s="151"/>
      <c r="F68" s="145"/>
      <c r="G68" s="145"/>
      <c r="H68" s="145"/>
      <c r="I68" s="145"/>
      <c r="J68" s="147">
        <f t="shared" si="7"/>
        <v>0</v>
      </c>
      <c r="K68" s="502"/>
      <c r="L68" s="145">
        <f>'5- Identificación de Riesgos'!I78</f>
        <v>0</v>
      </c>
      <c r="M68" s="158"/>
      <c r="N68" s="145"/>
      <c r="O68" s="145"/>
      <c r="P68" s="145"/>
      <c r="Q68" s="145"/>
      <c r="R68" s="147"/>
      <c r="S68" s="502"/>
      <c r="T68" s="488"/>
      <c r="U68" s="482"/>
      <c r="V68" s="496"/>
    </row>
    <row r="69" spans="1:22" ht="30.75" customHeight="1" thickBot="1">
      <c r="A69" s="500"/>
      <c r="B69" s="483"/>
      <c r="C69" s="155">
        <f>'5- Identificación de Riesgos'!D69</f>
        <v>0</v>
      </c>
      <c r="D69" s="222"/>
      <c r="E69" s="157"/>
      <c r="F69" s="146"/>
      <c r="G69" s="146"/>
      <c r="H69" s="146"/>
      <c r="I69" s="146"/>
      <c r="J69" s="148">
        <f t="shared" si="7"/>
        <v>0</v>
      </c>
      <c r="K69" s="503"/>
      <c r="L69" s="146">
        <f>'5- Identificación de Riesgos'!I79</f>
        <v>0</v>
      </c>
      <c r="M69" s="159"/>
      <c r="N69" s="146"/>
      <c r="O69" s="146"/>
      <c r="P69" s="146"/>
      <c r="Q69" s="146"/>
      <c r="R69" s="148"/>
      <c r="S69" s="503"/>
      <c r="T69" s="489"/>
      <c r="U69" s="483"/>
      <c r="V69" s="497"/>
    </row>
    <row r="70" spans="1:22" ht="60.75" thickBot="1">
      <c r="A70" s="498">
        <f>'5- Identificación de Riesgos'!A70</f>
        <v>6</v>
      </c>
      <c r="B70" s="481"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155" t="str">
        <f>'5- Identificación de Riesgos'!D70</f>
        <v>Falta de ética de los servidores públicos (Debilidades en principios y valores)</v>
      </c>
      <c r="D70" s="222"/>
      <c r="E70" s="172" t="s">
        <v>393</v>
      </c>
      <c r="F70" s="144" t="s">
        <v>380</v>
      </c>
      <c r="G70" s="144" t="s">
        <v>380</v>
      </c>
      <c r="H70" s="144" t="s">
        <v>380</v>
      </c>
      <c r="I70" s="144" t="s">
        <v>380</v>
      </c>
      <c r="J70" s="149">
        <f t="shared" si="7"/>
        <v>1</v>
      </c>
      <c r="K70" s="501">
        <f>AVERAGE(J70:J72)</f>
        <v>1</v>
      </c>
      <c r="L70" s="144" t="str">
        <f>'5- Identificación de Riesgos'!I80</f>
        <v>Afectación de reputacion,imagén,  credibilidad, satisfacción de usuarios y PI</v>
      </c>
      <c r="M70" s="160" t="s">
        <v>389</v>
      </c>
      <c r="N70" s="144" t="s">
        <v>381</v>
      </c>
      <c r="O70" s="144" t="s">
        <v>381</v>
      </c>
      <c r="P70" s="144" t="s">
        <v>380</v>
      </c>
      <c r="Q70" s="144" t="s">
        <v>380</v>
      </c>
      <c r="R70" s="149">
        <f t="shared" si="8"/>
        <v>0.35</v>
      </c>
      <c r="S70" s="501">
        <f t="shared" ref="S70" si="9">AVERAGE(R70:R79)</f>
        <v>0.67500000000000004</v>
      </c>
      <c r="T70" s="487"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81"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Moderado - 3</v>
      </c>
      <c r="V70" s="495" t="str">
        <f>CONCATENATE(VLOOKUP((LEFT(T70,LEN(T70)-4)&amp;LEFT(U70,LEN(U70)-4)),'9- Matriz de Calor '!$D$18:$E$42,2,0)," - ",RIGHT(T70,1)*RIGHT(U70,1))</f>
        <v>Moderado - 3</v>
      </c>
    </row>
    <row r="71" spans="1:22" ht="30.75" thickBot="1">
      <c r="A71" s="499"/>
      <c r="B71" s="482"/>
      <c r="C71" s="155" t="str">
        <f>'5- Identificación de Riesgos'!D71</f>
        <v>Falta de ética de terceros interesados  (Debilidades principios y valores)</v>
      </c>
      <c r="D71" s="222"/>
      <c r="E71" s="225" t="s">
        <v>394</v>
      </c>
      <c r="F71" s="145" t="s">
        <v>380</v>
      </c>
      <c r="G71" s="145" t="s">
        <v>380</v>
      </c>
      <c r="H71" s="145" t="s">
        <v>380</v>
      </c>
      <c r="I71" s="145" t="s">
        <v>380</v>
      </c>
      <c r="J71" s="147">
        <f t="shared" si="7"/>
        <v>1</v>
      </c>
      <c r="K71" s="502"/>
      <c r="L71" s="145" t="str">
        <f>'5- Identificación de Riesgos'!I81</f>
        <v>Afectación Económica</v>
      </c>
      <c r="M71" s="158" t="s">
        <v>391</v>
      </c>
      <c r="N71" s="145" t="s">
        <v>380</v>
      </c>
      <c r="O71" s="145" t="s">
        <v>380</v>
      </c>
      <c r="P71" s="145" t="s">
        <v>380</v>
      </c>
      <c r="Q71" s="145" t="s">
        <v>380</v>
      </c>
      <c r="R71" s="147">
        <f t="shared" si="8"/>
        <v>1</v>
      </c>
      <c r="S71" s="502"/>
      <c r="T71" s="488"/>
      <c r="U71" s="482"/>
      <c r="V71" s="496"/>
    </row>
    <row r="72" spans="1:22" ht="99" customHeight="1" thickBot="1">
      <c r="A72" s="499"/>
      <c r="B72" s="482"/>
      <c r="C72" s="155" t="str">
        <f>'5- Identificación de Riesgos'!D72</f>
        <v>Debilidades en los controles de los procedimientos de estructuración de los procesos de contratación</v>
      </c>
      <c r="D72" s="222"/>
      <c r="E72" s="224" t="s">
        <v>396</v>
      </c>
      <c r="F72" s="145" t="s">
        <v>380</v>
      </c>
      <c r="G72" s="145" t="s">
        <v>380</v>
      </c>
      <c r="H72" s="145" t="s">
        <v>380</v>
      </c>
      <c r="I72" s="145" t="s">
        <v>380</v>
      </c>
      <c r="J72" s="147">
        <f t="shared" si="7"/>
        <v>1</v>
      </c>
      <c r="K72" s="502"/>
      <c r="L72" s="145">
        <f>'5- Identificación de Riesgos'!I82</f>
        <v>0</v>
      </c>
      <c r="M72" s="158"/>
      <c r="N72" s="145"/>
      <c r="O72" s="145"/>
      <c r="P72" s="145"/>
      <c r="Q72" s="145"/>
      <c r="R72" s="147"/>
      <c r="S72" s="502"/>
      <c r="T72" s="488"/>
      <c r="U72" s="482"/>
      <c r="V72" s="496"/>
    </row>
    <row r="73" spans="1:22" ht="30.75" customHeight="1" thickBot="1">
      <c r="A73" s="499"/>
      <c r="B73" s="482"/>
      <c r="C73" s="155">
        <f>'5- Identificación de Riesgos'!D73</f>
        <v>0</v>
      </c>
      <c r="D73" s="222"/>
      <c r="E73" s="151"/>
      <c r="F73" s="145"/>
      <c r="G73" s="145"/>
      <c r="H73" s="145"/>
      <c r="I73" s="145"/>
      <c r="J73" s="147">
        <f t="shared" si="7"/>
        <v>0</v>
      </c>
      <c r="K73" s="502"/>
      <c r="L73" s="145">
        <f>'5- Identificación de Riesgos'!I83</f>
        <v>0</v>
      </c>
      <c r="M73" s="158"/>
      <c r="N73" s="145"/>
      <c r="O73" s="145"/>
      <c r="P73" s="145"/>
      <c r="Q73" s="145"/>
      <c r="R73" s="147"/>
      <c r="S73" s="502"/>
      <c r="T73" s="488"/>
      <c r="U73" s="482"/>
      <c r="V73" s="496"/>
    </row>
    <row r="74" spans="1:22" ht="30.75" customHeight="1" thickBot="1">
      <c r="A74" s="499"/>
      <c r="B74" s="482"/>
      <c r="C74" s="155">
        <f>'5- Identificación de Riesgos'!D74</f>
        <v>0</v>
      </c>
      <c r="D74" s="222"/>
      <c r="E74" s="152"/>
      <c r="F74" s="145"/>
      <c r="G74" s="145"/>
      <c r="H74" s="145"/>
      <c r="I74" s="145"/>
      <c r="J74" s="147">
        <f t="shared" si="7"/>
        <v>0</v>
      </c>
      <c r="K74" s="502"/>
      <c r="L74" s="145">
        <f>'5- Identificación de Riesgos'!I84</f>
        <v>0</v>
      </c>
      <c r="M74" s="158"/>
      <c r="N74" s="145"/>
      <c r="O74" s="145"/>
      <c r="P74" s="145"/>
      <c r="Q74" s="145"/>
      <c r="R74" s="147"/>
      <c r="S74" s="502"/>
      <c r="T74" s="488"/>
      <c r="U74" s="482"/>
      <c r="V74" s="496"/>
    </row>
    <row r="75" spans="1:22" ht="30.75" customHeight="1" thickBot="1">
      <c r="A75" s="499"/>
      <c r="B75" s="482"/>
      <c r="C75" s="155">
        <f>'5- Identificación de Riesgos'!D75</f>
        <v>0</v>
      </c>
      <c r="D75" s="222"/>
      <c r="E75" s="151"/>
      <c r="F75" s="145"/>
      <c r="G75" s="145"/>
      <c r="H75" s="145"/>
      <c r="I75" s="145"/>
      <c r="J75" s="147">
        <f t="shared" si="7"/>
        <v>0</v>
      </c>
      <c r="K75" s="502"/>
      <c r="L75" s="145">
        <f>'5- Identificación de Riesgos'!I85</f>
        <v>0</v>
      </c>
      <c r="M75" s="158"/>
      <c r="N75" s="145"/>
      <c r="O75" s="145"/>
      <c r="P75" s="145"/>
      <c r="Q75" s="145"/>
      <c r="R75" s="147"/>
      <c r="S75" s="502"/>
      <c r="T75" s="488"/>
      <c r="U75" s="482"/>
      <c r="V75" s="496"/>
    </row>
    <row r="76" spans="1:22" ht="30.75" customHeight="1" thickBot="1">
      <c r="A76" s="499"/>
      <c r="B76" s="482"/>
      <c r="C76" s="155">
        <f>'5- Identificación de Riesgos'!D76</f>
        <v>0</v>
      </c>
      <c r="D76" s="222"/>
      <c r="E76" s="151"/>
      <c r="F76" s="145"/>
      <c r="G76" s="145"/>
      <c r="H76" s="145"/>
      <c r="I76" s="145"/>
      <c r="J76" s="147">
        <f t="shared" si="7"/>
        <v>0</v>
      </c>
      <c r="K76" s="502"/>
      <c r="L76" s="145">
        <f>'5- Identificación de Riesgos'!I86</f>
        <v>0</v>
      </c>
      <c r="M76" s="158"/>
      <c r="N76" s="145"/>
      <c r="O76" s="145"/>
      <c r="P76" s="145"/>
      <c r="Q76" s="145"/>
      <c r="R76" s="147"/>
      <c r="S76" s="502"/>
      <c r="T76" s="488"/>
      <c r="U76" s="482"/>
      <c r="V76" s="496"/>
    </row>
    <row r="77" spans="1:22" ht="30.75" customHeight="1" thickBot="1">
      <c r="A77" s="499"/>
      <c r="B77" s="482"/>
      <c r="C77" s="155">
        <f>'5- Identificación de Riesgos'!D77</f>
        <v>0</v>
      </c>
      <c r="D77" s="222"/>
      <c r="E77" s="151"/>
      <c r="F77" s="145"/>
      <c r="G77" s="145"/>
      <c r="H77" s="145"/>
      <c r="I77" s="145"/>
      <c r="J77" s="147">
        <f t="shared" si="7"/>
        <v>0</v>
      </c>
      <c r="K77" s="502"/>
      <c r="L77" s="145">
        <f>'5- Identificación de Riesgos'!I87</f>
        <v>0</v>
      </c>
      <c r="M77" s="158"/>
      <c r="N77" s="145"/>
      <c r="O77" s="145"/>
      <c r="P77" s="145"/>
      <c r="Q77" s="145"/>
      <c r="R77" s="147"/>
      <c r="S77" s="502"/>
      <c r="T77" s="488"/>
      <c r="U77" s="482"/>
      <c r="V77" s="496"/>
    </row>
    <row r="78" spans="1:22" ht="30.75" customHeight="1" thickBot="1">
      <c r="A78" s="499"/>
      <c r="B78" s="482"/>
      <c r="C78" s="155">
        <f>'5- Identificación de Riesgos'!D78</f>
        <v>0</v>
      </c>
      <c r="D78" s="222"/>
      <c r="E78" s="151"/>
      <c r="F78" s="145"/>
      <c r="G78" s="145"/>
      <c r="H78" s="145"/>
      <c r="I78" s="145"/>
      <c r="J78" s="147">
        <f t="shared" si="7"/>
        <v>0</v>
      </c>
      <c r="K78" s="502"/>
      <c r="L78" s="145">
        <f>'5- Identificación de Riesgos'!I88</f>
        <v>0</v>
      </c>
      <c r="M78" s="158"/>
      <c r="N78" s="145"/>
      <c r="O78" s="145"/>
      <c r="P78" s="145"/>
      <c r="Q78" s="145"/>
      <c r="R78" s="147"/>
      <c r="S78" s="502"/>
      <c r="T78" s="488"/>
      <c r="U78" s="482"/>
      <c r="V78" s="496"/>
    </row>
    <row r="79" spans="1:22" ht="30.75" customHeight="1" thickBot="1">
      <c r="A79" s="500"/>
      <c r="B79" s="483"/>
      <c r="C79" s="155">
        <f>'5- Identificación de Riesgos'!D79</f>
        <v>0</v>
      </c>
      <c r="D79" s="222"/>
      <c r="E79" s="157"/>
      <c r="F79" s="146"/>
      <c r="G79" s="146"/>
      <c r="H79" s="146"/>
      <c r="I79" s="146"/>
      <c r="J79" s="148">
        <f t="shared" si="7"/>
        <v>0</v>
      </c>
      <c r="K79" s="503"/>
      <c r="L79" s="146">
        <f>'5- Identificación de Riesgos'!I89</f>
        <v>0</v>
      </c>
      <c r="M79" s="159"/>
      <c r="N79" s="146"/>
      <c r="O79" s="146"/>
      <c r="P79" s="146"/>
      <c r="Q79" s="146"/>
      <c r="R79" s="148"/>
      <c r="S79" s="503"/>
      <c r="T79" s="489"/>
      <c r="U79" s="483"/>
      <c r="V79" s="497"/>
    </row>
    <row r="80" spans="1:22" ht="60" customHeight="1" thickBot="1">
      <c r="A80" s="498">
        <f>'5- Identificación de Riesgos'!A80</f>
        <v>7</v>
      </c>
      <c r="B80" s="481" t="str">
        <f>'5- Identificación de Riesgos'!B80</f>
        <v xml:space="preserve">Ofrecer, prometer y entregar, aceptar o solicitar una dádiva en beneficio propio o de un tercero para evitar ser objeto de sanción contractual </v>
      </c>
      <c r="C80" s="155" t="str">
        <f>'5- Identificación de Riesgos'!D80</f>
        <v>Falta de ética de los servidores públicos (Debilidades en principios y valores)</v>
      </c>
      <c r="D80" s="154"/>
      <c r="E80" s="172" t="s">
        <v>393</v>
      </c>
      <c r="F80" s="144" t="s">
        <v>380</v>
      </c>
      <c r="G80" s="144" t="s">
        <v>380</v>
      </c>
      <c r="H80" s="144" t="s">
        <v>380</v>
      </c>
      <c r="I80" s="144" t="s">
        <v>380</v>
      </c>
      <c r="J80" s="149">
        <f t="shared" si="3"/>
        <v>1</v>
      </c>
      <c r="K80" s="501">
        <f>AVERAGE(J80:J82)</f>
        <v>1</v>
      </c>
      <c r="L80" s="144" t="str">
        <f>'5- Identificación de Riesgos'!I90</f>
        <v>Afectación de reputacion,imagén,  credibilidad, satisfacción de usuarios y PI</v>
      </c>
      <c r="M80" s="160" t="s">
        <v>389</v>
      </c>
      <c r="N80" s="144" t="s">
        <v>381</v>
      </c>
      <c r="O80" s="144" t="s">
        <v>381</v>
      </c>
      <c r="P80" s="144" t="s">
        <v>380</v>
      </c>
      <c r="Q80" s="144" t="s">
        <v>380</v>
      </c>
      <c r="R80" s="149">
        <f t="shared" si="4"/>
        <v>0.35</v>
      </c>
      <c r="S80" s="501">
        <f t="shared" ref="S80" si="10">AVERAGE(R80:R89)</f>
        <v>0.35</v>
      </c>
      <c r="T80" s="487"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81"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Moderado - 3</v>
      </c>
      <c r="V80" s="495" t="str">
        <f>CONCATENATE(VLOOKUP((LEFT(T80,LEN(T80)-4)&amp;LEFT(U80,LEN(U80)-4)),'9- Matriz de Calor '!$D$18:$E$42,2,0)," - ",RIGHT(T80,1)*RIGHT(U80,1))</f>
        <v>Moderado - 3</v>
      </c>
    </row>
    <row r="81" spans="1:22" ht="45" customHeight="1" thickBot="1">
      <c r="A81" s="499"/>
      <c r="B81" s="482"/>
      <c r="C81" s="155" t="str">
        <f>'5- Identificación de Riesgos'!D81</f>
        <v>Falta de ética de terceros interesados  (Debilidades principios y valores)</v>
      </c>
      <c r="D81" s="152"/>
      <c r="E81" s="174" t="s">
        <v>394</v>
      </c>
      <c r="F81" s="145" t="s">
        <v>380</v>
      </c>
      <c r="G81" s="145" t="s">
        <v>380</v>
      </c>
      <c r="H81" s="145" t="s">
        <v>380</v>
      </c>
      <c r="I81" s="145" t="s">
        <v>380</v>
      </c>
      <c r="J81" s="147">
        <f t="shared" si="3"/>
        <v>1</v>
      </c>
      <c r="K81" s="502"/>
      <c r="L81" s="145">
        <f>'5- Identificación de Riesgos'!I91</f>
        <v>0</v>
      </c>
      <c r="M81" s="158"/>
      <c r="N81" s="145"/>
      <c r="O81" s="145"/>
      <c r="P81" s="145"/>
      <c r="Q81" s="145"/>
      <c r="R81" s="147"/>
      <c r="S81" s="502"/>
      <c r="T81" s="488"/>
      <c r="U81" s="482"/>
      <c r="V81" s="496"/>
    </row>
    <row r="82" spans="1:22" ht="132" customHeight="1" thickBot="1">
      <c r="A82" s="499"/>
      <c r="B82" s="482"/>
      <c r="C82" s="155" t="str">
        <f>'5- Identificación de Riesgos'!D82</f>
        <v>Debilidades en los controles de los procedimientos sancionatorio contractual</v>
      </c>
      <c r="D82" s="152"/>
      <c r="E82" s="224" t="s">
        <v>397</v>
      </c>
      <c r="F82" s="145" t="s">
        <v>380</v>
      </c>
      <c r="G82" s="145" t="s">
        <v>380</v>
      </c>
      <c r="H82" s="145" t="s">
        <v>380</v>
      </c>
      <c r="I82" s="145" t="s">
        <v>380</v>
      </c>
      <c r="J82" s="147">
        <f t="shared" si="3"/>
        <v>1</v>
      </c>
      <c r="K82" s="502"/>
      <c r="L82" s="145">
        <f>'5- Identificación de Riesgos'!I92</f>
        <v>0</v>
      </c>
      <c r="M82" s="158"/>
      <c r="N82" s="145"/>
      <c r="O82" s="145"/>
      <c r="P82" s="145"/>
      <c r="Q82" s="145"/>
      <c r="R82" s="147"/>
      <c r="S82" s="502"/>
      <c r="T82" s="488"/>
      <c r="U82" s="482"/>
      <c r="V82" s="496"/>
    </row>
    <row r="83" spans="1:22" ht="30" customHeight="1" thickBot="1">
      <c r="A83" s="499"/>
      <c r="B83" s="482"/>
      <c r="C83" s="155">
        <f>'5- Identificación de Riesgos'!D83</f>
        <v>0</v>
      </c>
      <c r="D83" s="152"/>
      <c r="E83" s="151"/>
      <c r="F83" s="145"/>
      <c r="G83" s="145"/>
      <c r="H83" s="145"/>
      <c r="I83" s="145"/>
      <c r="J83" s="147">
        <f t="shared" si="3"/>
        <v>0</v>
      </c>
      <c r="K83" s="502"/>
      <c r="L83" s="145">
        <f>'5- Identificación de Riesgos'!I93</f>
        <v>0</v>
      </c>
      <c r="M83" s="158"/>
      <c r="N83" s="145"/>
      <c r="O83" s="145"/>
      <c r="P83" s="145"/>
      <c r="Q83" s="145"/>
      <c r="R83" s="147"/>
      <c r="S83" s="502"/>
      <c r="T83" s="488"/>
      <c r="U83" s="482"/>
      <c r="V83" s="496"/>
    </row>
    <row r="84" spans="1:22" ht="30" customHeight="1" thickBot="1">
      <c r="A84" s="499"/>
      <c r="B84" s="482"/>
      <c r="C84" s="155">
        <f>'5- Identificación de Riesgos'!D84</f>
        <v>0</v>
      </c>
      <c r="D84" s="152"/>
      <c r="E84" s="152"/>
      <c r="F84" s="145"/>
      <c r="G84" s="145"/>
      <c r="H84" s="145"/>
      <c r="I84" s="145"/>
      <c r="J84" s="147">
        <f t="shared" si="3"/>
        <v>0</v>
      </c>
      <c r="K84" s="502"/>
      <c r="L84" s="145">
        <f>'5- Identificación de Riesgos'!I94</f>
        <v>0</v>
      </c>
      <c r="M84" s="158"/>
      <c r="N84" s="145"/>
      <c r="O84" s="145"/>
      <c r="P84" s="145"/>
      <c r="Q84" s="145"/>
      <c r="R84" s="147"/>
      <c r="S84" s="502"/>
      <c r="T84" s="488"/>
      <c r="U84" s="482"/>
      <c r="V84" s="496"/>
    </row>
    <row r="85" spans="1:22" ht="30.75" customHeight="1" thickBot="1">
      <c r="A85" s="499"/>
      <c r="B85" s="482"/>
      <c r="C85" s="155">
        <f>'5- Identificación de Riesgos'!D85</f>
        <v>0</v>
      </c>
      <c r="D85" s="152"/>
      <c r="E85" s="151"/>
      <c r="F85" s="145"/>
      <c r="G85" s="145"/>
      <c r="H85" s="145"/>
      <c r="I85" s="145"/>
      <c r="J85" s="147">
        <f t="shared" si="3"/>
        <v>0</v>
      </c>
      <c r="K85" s="502"/>
      <c r="L85" s="145">
        <f>'5- Identificación de Riesgos'!I95</f>
        <v>0</v>
      </c>
      <c r="M85" s="158"/>
      <c r="N85" s="145"/>
      <c r="O85" s="145"/>
      <c r="P85" s="145"/>
      <c r="Q85" s="145"/>
      <c r="R85" s="147"/>
      <c r="S85" s="502"/>
      <c r="T85" s="488"/>
      <c r="U85" s="482"/>
      <c r="V85" s="496"/>
    </row>
    <row r="86" spans="1:22" ht="30.75" customHeight="1" thickBot="1">
      <c r="A86" s="499"/>
      <c r="B86" s="482"/>
      <c r="C86" s="155">
        <f>'5- Identificación de Riesgos'!D86</f>
        <v>0</v>
      </c>
      <c r="D86" s="152"/>
      <c r="E86" s="151"/>
      <c r="F86" s="145"/>
      <c r="G86" s="145"/>
      <c r="H86" s="145"/>
      <c r="I86" s="145"/>
      <c r="J86" s="147">
        <f t="shared" si="3"/>
        <v>0</v>
      </c>
      <c r="K86" s="502"/>
      <c r="L86" s="145">
        <f>'5- Identificación de Riesgos'!I96</f>
        <v>0</v>
      </c>
      <c r="M86" s="158"/>
      <c r="N86" s="145"/>
      <c r="O86" s="145"/>
      <c r="P86" s="145"/>
      <c r="Q86" s="145"/>
      <c r="R86" s="147"/>
      <c r="S86" s="502"/>
      <c r="T86" s="488"/>
      <c r="U86" s="482"/>
      <c r="V86" s="496"/>
    </row>
    <row r="87" spans="1:22" ht="30.75" customHeight="1" thickBot="1">
      <c r="A87" s="499"/>
      <c r="B87" s="482"/>
      <c r="C87" s="155">
        <f>'5- Identificación de Riesgos'!D87</f>
        <v>0</v>
      </c>
      <c r="D87" s="152"/>
      <c r="E87" s="151"/>
      <c r="F87" s="145"/>
      <c r="G87" s="145"/>
      <c r="H87" s="145"/>
      <c r="I87" s="145"/>
      <c r="J87" s="147">
        <f t="shared" si="3"/>
        <v>0</v>
      </c>
      <c r="K87" s="502"/>
      <c r="L87" s="145">
        <f>'5- Identificación de Riesgos'!I97</f>
        <v>0</v>
      </c>
      <c r="M87" s="158"/>
      <c r="N87" s="145"/>
      <c r="O87" s="145"/>
      <c r="P87" s="145"/>
      <c r="Q87" s="145"/>
      <c r="R87" s="147"/>
      <c r="S87" s="502"/>
      <c r="T87" s="488"/>
      <c r="U87" s="482"/>
      <c r="V87" s="496"/>
    </row>
    <row r="88" spans="1:22" ht="30.75" customHeight="1" thickBot="1">
      <c r="A88" s="499"/>
      <c r="B88" s="482"/>
      <c r="C88" s="155">
        <f>'5- Identificación de Riesgos'!D88</f>
        <v>0</v>
      </c>
      <c r="D88" s="152"/>
      <c r="E88" s="151"/>
      <c r="F88" s="145"/>
      <c r="G88" s="145"/>
      <c r="H88" s="145"/>
      <c r="I88" s="145"/>
      <c r="J88" s="147">
        <f t="shared" si="3"/>
        <v>0</v>
      </c>
      <c r="K88" s="502"/>
      <c r="L88" s="145">
        <f>'5- Identificación de Riesgos'!I98</f>
        <v>0</v>
      </c>
      <c r="M88" s="158"/>
      <c r="N88" s="145"/>
      <c r="O88" s="145"/>
      <c r="P88" s="145"/>
      <c r="Q88" s="145"/>
      <c r="R88" s="147"/>
      <c r="S88" s="502"/>
      <c r="T88" s="488"/>
      <c r="U88" s="482"/>
      <c r="V88" s="496"/>
    </row>
    <row r="89" spans="1:22" ht="30.75" customHeight="1" thickBot="1">
      <c r="A89" s="500"/>
      <c r="B89" s="483"/>
      <c r="C89" s="155">
        <f>'5- Identificación de Riesgos'!D89</f>
        <v>0</v>
      </c>
      <c r="D89" s="153"/>
      <c r="E89" s="157"/>
      <c r="F89" s="146"/>
      <c r="G89" s="146"/>
      <c r="H89" s="146"/>
      <c r="I89" s="146"/>
      <c r="J89" s="148">
        <f t="shared" si="3"/>
        <v>0</v>
      </c>
      <c r="K89" s="503"/>
      <c r="L89" s="146">
        <f>'5- Identificación de Riesgos'!I99</f>
        <v>0</v>
      </c>
      <c r="M89" s="159"/>
      <c r="N89" s="146"/>
      <c r="O89" s="146"/>
      <c r="P89" s="146"/>
      <c r="Q89" s="146"/>
      <c r="R89" s="148"/>
      <c r="S89" s="503"/>
      <c r="T89" s="489"/>
      <c r="U89" s="483"/>
      <c r="V89" s="497"/>
    </row>
    <row r="90" spans="1:22" ht="60" customHeight="1" thickBot="1">
      <c r="A90" s="498">
        <f>'5- Identificación de Riesgos'!A90</f>
        <v>8</v>
      </c>
      <c r="B90" s="481"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155" t="str">
        <f>'5- Identificación de Riesgos'!D90</f>
        <v>Falta de ética de los servidores públicos (Debilidades en principios y valores)</v>
      </c>
      <c r="D90" s="154"/>
      <c r="E90" s="172" t="s">
        <v>393</v>
      </c>
      <c r="F90" s="144" t="s">
        <v>380</v>
      </c>
      <c r="G90" s="144" t="s">
        <v>380</v>
      </c>
      <c r="H90" s="144" t="s">
        <v>380</v>
      </c>
      <c r="I90" s="144" t="s">
        <v>380</v>
      </c>
      <c r="J90" s="149">
        <f t="shared" ref="J90:J99" si="11">COUNTIF(F90:I90,"SI")/4</f>
        <v>1</v>
      </c>
      <c r="K90" s="501">
        <f>AVERAGE(J90:J92)</f>
        <v>1</v>
      </c>
      <c r="L90" s="144">
        <f>'5- Identificación de Riesgos'!I100</f>
        <v>0</v>
      </c>
      <c r="M90" s="160" t="s">
        <v>389</v>
      </c>
      <c r="N90" s="144" t="s">
        <v>381</v>
      </c>
      <c r="O90" s="144" t="s">
        <v>381</v>
      </c>
      <c r="P90" s="144" t="s">
        <v>380</v>
      </c>
      <c r="Q90" s="144" t="s">
        <v>380</v>
      </c>
      <c r="R90" s="149">
        <f t="shared" ref="R90" si="12">SUM(COUNTIF(N90,"SI")*25%,COUNTIF(O90,"SI")*40%,COUNTIF(P90,"SI")*25%,COUNTIF(Q90,"SI")*10%)</f>
        <v>0.35</v>
      </c>
      <c r="S90" s="501">
        <f t="shared" ref="S90" si="13">AVERAGE(R90:R99)</f>
        <v>0.35</v>
      </c>
      <c r="T90" s="487"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81"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Mayor - 4</v>
      </c>
      <c r="V90" s="495" t="str">
        <f>CONCATENATE(VLOOKUP((LEFT(T90,LEN(T90)-4)&amp;LEFT(U90,LEN(U90)-4)),'9- Matriz de Calor '!$D$18:$E$42,2,0)," - ",RIGHT(T90,1)*RIGHT(U90,1))</f>
        <v>Alto  - 4</v>
      </c>
    </row>
    <row r="91" spans="1:22" ht="30" customHeight="1" thickBot="1">
      <c r="A91" s="499"/>
      <c r="B91" s="482"/>
      <c r="C91" s="155" t="str">
        <f>'5- Identificación de Riesgos'!D91</f>
        <v>Falta de ética de terceros interesados  (Debilidades principios y valores)</v>
      </c>
      <c r="D91" s="152"/>
      <c r="E91" s="174" t="s">
        <v>394</v>
      </c>
      <c r="F91" s="145" t="s">
        <v>380</v>
      </c>
      <c r="G91" s="145" t="s">
        <v>380</v>
      </c>
      <c r="H91" s="145" t="s">
        <v>380</v>
      </c>
      <c r="I91" s="145" t="s">
        <v>380</v>
      </c>
      <c r="J91" s="147">
        <f t="shared" si="11"/>
        <v>1</v>
      </c>
      <c r="K91" s="502"/>
      <c r="L91" s="145">
        <f>'5- Identificación de Riesgos'!I101</f>
        <v>0</v>
      </c>
      <c r="M91" s="158"/>
      <c r="N91" s="145"/>
      <c r="O91" s="145"/>
      <c r="P91" s="145"/>
      <c r="Q91" s="145"/>
      <c r="R91" s="147"/>
      <c r="S91" s="502"/>
      <c r="T91" s="488"/>
      <c r="U91" s="482"/>
      <c r="V91" s="496"/>
    </row>
    <row r="92" spans="1:22" ht="76.5">
      <c r="A92" s="499"/>
      <c r="B92" s="482"/>
      <c r="C92" s="155" t="str">
        <f>'5- Identificación de Riesgos'!D92</f>
        <v xml:space="preserve">Debilidades en los controles de los procedimientos de estructuración y evaluación </v>
      </c>
      <c r="D92" s="152"/>
      <c r="E92" s="224" t="s">
        <v>397</v>
      </c>
      <c r="F92" s="145" t="s">
        <v>380</v>
      </c>
      <c r="G92" s="145" t="s">
        <v>380</v>
      </c>
      <c r="H92" s="145" t="s">
        <v>380</v>
      </c>
      <c r="I92" s="145" t="s">
        <v>380</v>
      </c>
      <c r="J92" s="147">
        <f t="shared" si="11"/>
        <v>1</v>
      </c>
      <c r="K92" s="502"/>
      <c r="L92" s="145">
        <f>'5- Identificación de Riesgos'!I102</f>
        <v>0</v>
      </c>
      <c r="M92" s="158"/>
      <c r="N92" s="145"/>
      <c r="O92" s="145"/>
      <c r="P92" s="145"/>
      <c r="Q92" s="145"/>
      <c r="R92" s="147"/>
      <c r="S92" s="502"/>
      <c r="T92" s="488"/>
      <c r="U92" s="482"/>
      <c r="V92" s="496"/>
    </row>
    <row r="93" spans="1:22" ht="30.75" customHeight="1" thickBot="1">
      <c r="A93" s="499"/>
      <c r="B93" s="482"/>
      <c r="C93" s="155">
        <f>'5- Identificación de Riesgos'!D93</f>
        <v>0</v>
      </c>
      <c r="D93" s="152"/>
      <c r="E93" s="151"/>
      <c r="F93" s="145"/>
      <c r="G93" s="145"/>
      <c r="H93" s="145"/>
      <c r="I93" s="145"/>
      <c r="J93" s="147">
        <f t="shared" si="11"/>
        <v>0</v>
      </c>
      <c r="K93" s="502"/>
      <c r="L93" s="145">
        <f>'5- Identificación de Riesgos'!I103</f>
        <v>0</v>
      </c>
      <c r="M93" s="158"/>
      <c r="N93" s="145"/>
      <c r="O93" s="145"/>
      <c r="P93" s="145"/>
      <c r="Q93" s="145"/>
      <c r="R93" s="147"/>
      <c r="S93" s="502"/>
      <c r="T93" s="488"/>
      <c r="U93" s="482"/>
      <c r="V93" s="496"/>
    </row>
    <row r="94" spans="1:22" ht="30.75" customHeight="1" thickBot="1">
      <c r="A94" s="499"/>
      <c r="B94" s="482"/>
      <c r="C94" s="155">
        <f>'5- Identificación de Riesgos'!D94</f>
        <v>0</v>
      </c>
      <c r="D94" s="152"/>
      <c r="E94" s="152"/>
      <c r="F94" s="145"/>
      <c r="G94" s="145"/>
      <c r="H94" s="145"/>
      <c r="I94" s="145"/>
      <c r="J94" s="147">
        <f t="shared" si="11"/>
        <v>0</v>
      </c>
      <c r="K94" s="502"/>
      <c r="L94" s="145">
        <f>'5- Identificación de Riesgos'!I104</f>
        <v>0</v>
      </c>
      <c r="M94" s="158"/>
      <c r="N94" s="145"/>
      <c r="O94" s="145"/>
      <c r="P94" s="145"/>
      <c r="Q94" s="145"/>
      <c r="R94" s="147"/>
      <c r="S94" s="502"/>
      <c r="T94" s="488"/>
      <c r="U94" s="482"/>
      <c r="V94" s="496"/>
    </row>
    <row r="95" spans="1:22" ht="30.75" customHeight="1" thickBot="1">
      <c r="A95" s="499"/>
      <c r="B95" s="482"/>
      <c r="C95" s="155">
        <f>'5- Identificación de Riesgos'!D95</f>
        <v>0</v>
      </c>
      <c r="D95" s="152"/>
      <c r="E95" s="151"/>
      <c r="F95" s="145"/>
      <c r="G95" s="145"/>
      <c r="H95" s="145"/>
      <c r="I95" s="145"/>
      <c r="J95" s="147">
        <f t="shared" si="11"/>
        <v>0</v>
      </c>
      <c r="K95" s="502"/>
      <c r="L95" s="145">
        <f>'5- Identificación de Riesgos'!I105</f>
        <v>0</v>
      </c>
      <c r="M95" s="158"/>
      <c r="N95" s="145"/>
      <c r="O95" s="145"/>
      <c r="P95" s="145"/>
      <c r="Q95" s="145"/>
      <c r="R95" s="147"/>
      <c r="S95" s="502"/>
      <c r="T95" s="488"/>
      <c r="U95" s="482"/>
      <c r="V95" s="496"/>
    </row>
    <row r="96" spans="1:22" ht="30.75" customHeight="1" thickBot="1">
      <c r="A96" s="499"/>
      <c r="B96" s="482"/>
      <c r="C96" s="155">
        <f>'5- Identificación de Riesgos'!D96</f>
        <v>0</v>
      </c>
      <c r="D96" s="152"/>
      <c r="E96" s="151"/>
      <c r="F96" s="145"/>
      <c r="G96" s="145"/>
      <c r="H96" s="145"/>
      <c r="I96" s="145"/>
      <c r="J96" s="147">
        <f t="shared" si="11"/>
        <v>0</v>
      </c>
      <c r="K96" s="502"/>
      <c r="L96" s="145">
        <f>'5- Identificación de Riesgos'!I106</f>
        <v>0</v>
      </c>
      <c r="M96" s="158"/>
      <c r="N96" s="145"/>
      <c r="O96" s="145"/>
      <c r="P96" s="145"/>
      <c r="Q96" s="145"/>
      <c r="R96" s="147"/>
      <c r="S96" s="502"/>
      <c r="T96" s="488"/>
      <c r="U96" s="482"/>
      <c r="V96" s="496"/>
    </row>
    <row r="97" spans="1:22" ht="30.75" customHeight="1" thickBot="1">
      <c r="A97" s="499"/>
      <c r="B97" s="482"/>
      <c r="C97" s="155">
        <f>'5- Identificación de Riesgos'!D97</f>
        <v>0</v>
      </c>
      <c r="D97" s="152"/>
      <c r="E97" s="151"/>
      <c r="F97" s="145"/>
      <c r="G97" s="145"/>
      <c r="H97" s="145"/>
      <c r="I97" s="145"/>
      <c r="J97" s="147">
        <f t="shared" si="11"/>
        <v>0</v>
      </c>
      <c r="K97" s="502"/>
      <c r="L97" s="145">
        <f>'5- Identificación de Riesgos'!I107</f>
        <v>0</v>
      </c>
      <c r="M97" s="158"/>
      <c r="N97" s="145"/>
      <c r="O97" s="145"/>
      <c r="P97" s="145"/>
      <c r="Q97" s="145"/>
      <c r="R97" s="147"/>
      <c r="S97" s="502"/>
      <c r="T97" s="488"/>
      <c r="U97" s="482"/>
      <c r="V97" s="496"/>
    </row>
    <row r="98" spans="1:22" ht="30.75" customHeight="1" thickBot="1">
      <c r="A98" s="499"/>
      <c r="B98" s="482"/>
      <c r="C98" s="155">
        <f>'5- Identificación de Riesgos'!D98</f>
        <v>0</v>
      </c>
      <c r="D98" s="152"/>
      <c r="E98" s="151"/>
      <c r="F98" s="145"/>
      <c r="G98" s="145"/>
      <c r="H98" s="145"/>
      <c r="I98" s="145"/>
      <c r="J98" s="147">
        <f t="shared" si="11"/>
        <v>0</v>
      </c>
      <c r="K98" s="502"/>
      <c r="L98" s="145">
        <f>'5- Identificación de Riesgos'!I108</f>
        <v>0</v>
      </c>
      <c r="M98" s="158"/>
      <c r="N98" s="145"/>
      <c r="O98" s="145"/>
      <c r="P98" s="145"/>
      <c r="Q98" s="145"/>
      <c r="R98" s="147"/>
      <c r="S98" s="502"/>
      <c r="T98" s="488"/>
      <c r="U98" s="482"/>
      <c r="V98" s="496"/>
    </row>
    <row r="99" spans="1:22" ht="30.75" customHeight="1" thickBot="1">
      <c r="A99" s="500"/>
      <c r="B99" s="483"/>
      <c r="C99" s="155">
        <f>'5- Identificación de Riesgos'!D99</f>
        <v>0</v>
      </c>
      <c r="D99" s="153"/>
      <c r="E99" s="157"/>
      <c r="F99" s="146"/>
      <c r="G99" s="146"/>
      <c r="H99" s="146"/>
      <c r="I99" s="146"/>
      <c r="J99" s="148">
        <f t="shared" si="11"/>
        <v>0</v>
      </c>
      <c r="K99" s="503"/>
      <c r="L99" s="146">
        <f>'5- Identificación de Riesgos'!I109</f>
        <v>0</v>
      </c>
      <c r="M99" s="159"/>
      <c r="N99" s="146"/>
      <c r="O99" s="146"/>
      <c r="P99" s="146"/>
      <c r="Q99" s="146"/>
      <c r="R99" s="148"/>
      <c r="S99" s="503"/>
      <c r="T99" s="489"/>
      <c r="U99" s="483"/>
      <c r="V99" s="497"/>
    </row>
  </sheetData>
  <mergeCells count="82">
    <mergeCell ref="U90:U99"/>
    <mergeCell ref="V90:V99"/>
    <mergeCell ref="A90:A99"/>
    <mergeCell ref="B90:B99"/>
    <mergeCell ref="K90:K99"/>
    <mergeCell ref="S90:S99"/>
    <mergeCell ref="T90:T99"/>
    <mergeCell ref="S60:S69"/>
    <mergeCell ref="T60:T69"/>
    <mergeCell ref="U60:U69"/>
    <mergeCell ref="V60:V69"/>
    <mergeCell ref="S70:S79"/>
    <mergeCell ref="T70:T79"/>
    <mergeCell ref="U70:U79"/>
    <mergeCell ref="V70:V79"/>
    <mergeCell ref="B60:B69"/>
    <mergeCell ref="B70:B79"/>
    <mergeCell ref="A60:A69"/>
    <mergeCell ref="A70:A79"/>
    <mergeCell ref="K60:K69"/>
    <mergeCell ref="K70:K79"/>
    <mergeCell ref="A10:A19"/>
    <mergeCell ref="B10:B19"/>
    <mergeCell ref="C5:V5"/>
    <mergeCell ref="S10:S19"/>
    <mergeCell ref="T10:T19"/>
    <mergeCell ref="U10:U19"/>
    <mergeCell ref="V10:V19"/>
    <mergeCell ref="K10:K19"/>
    <mergeCell ref="C6:M6"/>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E32:E35"/>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T80:T89"/>
    <mergeCell ref="U80:U89"/>
    <mergeCell ref="V80:V89"/>
    <mergeCell ref="A80:A89"/>
    <mergeCell ref="B80:B89"/>
    <mergeCell ref="K80:K89"/>
    <mergeCell ref="S80:S89"/>
  </mergeCells>
  <conditionalFormatting sqref="T10 T20 T30 T40 T50 T60 T70 T80 T90">
    <cfRule type="containsText" dxfId="212" priority="472" operator="containsText" text="Muy Baja">
      <formula>NOT(ISERROR(SEARCH("Muy Baja",T10)))</formula>
    </cfRule>
    <cfRule type="containsText" dxfId="211" priority="473" operator="containsText" text="Baja">
      <formula>NOT(ISERROR(SEARCH("Baja",T10)))</formula>
    </cfRule>
    <cfRule type="containsText" dxfId="210" priority="474" operator="containsText" text="Muy Alta">
      <formula>NOT(ISERROR(SEARCH("Muy Alta",T10)))</formula>
    </cfRule>
    <cfRule type="containsText" dxfId="209" priority="476" operator="containsText" text="Alta">
      <formula>NOT(ISERROR(SEARCH("Alta",T10)))</formula>
    </cfRule>
    <cfRule type="containsText" dxfId="208" priority="477" operator="containsText" text="Media">
      <formula>NOT(ISERROR(SEARCH("Media",T10)))</formula>
    </cfRule>
    <cfRule type="containsText" dxfId="207" priority="478" operator="containsText" text="Media">
      <formula>NOT(ISERROR(SEARCH("Media",T10)))</formula>
    </cfRule>
    <cfRule type="containsText" dxfId="206" priority="479" operator="containsText" text="Media">
      <formula>NOT(ISERROR(SEARCH("Media",T10)))</formula>
    </cfRule>
    <cfRule type="containsText" dxfId="205" priority="480" operator="containsText" text="Muy Baja">
      <formula>NOT(ISERROR(SEARCH("Muy Baja",T10)))</formula>
    </cfRule>
    <cfRule type="containsText" dxfId="204" priority="481" operator="containsText" text="Baja">
      <formula>NOT(ISERROR(SEARCH("Baja",T10)))</formula>
    </cfRule>
    <cfRule type="containsText" dxfId="203" priority="482" operator="containsText" text="Muy Baja">
      <formula>NOT(ISERROR(SEARCH("Muy Baja",T10)))</formula>
    </cfRule>
    <cfRule type="containsText" dxfId="202" priority="483" operator="containsText" text="Muy Baja">
      <formula>NOT(ISERROR(SEARCH("Muy Baja",T10)))</formula>
    </cfRule>
    <cfRule type="containsText" dxfId="201" priority="484" operator="containsText" text="Muy Baja">
      <formula>NOT(ISERROR(SEARCH("Muy Baja",T10)))</formula>
    </cfRule>
    <cfRule type="containsText" dxfId="200" priority="485" operator="containsText" text="Muy Baja'Tabla probabilidad'!">
      <formula>NOT(ISERROR(SEARCH("Muy Baja'Tabla probabilidad'!",T10)))</formula>
    </cfRule>
    <cfRule type="containsText" dxfId="199" priority="486" operator="containsText" text="Muy bajo">
      <formula>NOT(ISERROR(SEARCH("Muy bajo",T10)))</formula>
    </cfRule>
    <cfRule type="containsText" dxfId="198" priority="487" operator="containsText" text="Alta">
      <formula>NOT(ISERROR(SEARCH("Alta",T10)))</formula>
    </cfRule>
    <cfRule type="containsText" dxfId="197" priority="488" operator="containsText" text="Media">
      <formula>NOT(ISERROR(SEARCH("Media",T10)))</formula>
    </cfRule>
    <cfRule type="containsText" dxfId="196" priority="489" operator="containsText" text="Baja">
      <formula>NOT(ISERROR(SEARCH("Baja",T10)))</formula>
    </cfRule>
    <cfRule type="containsText" dxfId="195" priority="490" operator="containsText" text="Muy baja">
      <formula>NOT(ISERROR(SEARCH("Muy baja",T10)))</formula>
    </cfRule>
    <cfRule type="cellIs" dxfId="194" priority="493" operator="between">
      <formula>1</formula>
      <formula>2</formula>
    </cfRule>
    <cfRule type="cellIs" dxfId="193" priority="494" operator="between">
      <formula>0</formula>
      <formula>2</formula>
    </cfRule>
  </conditionalFormatting>
  <conditionalFormatting sqref="U10 U20 U30 U40 U50 U60 U70 U80 U90">
    <cfRule type="containsText" dxfId="192" priority="466" operator="containsText" text="Catastrófico">
      <formula>NOT(ISERROR(SEARCH("Catastrófico",U10)))</formula>
    </cfRule>
    <cfRule type="containsText" dxfId="191" priority="467" operator="containsText" text="Mayor">
      <formula>NOT(ISERROR(SEARCH("Mayor",U10)))</formula>
    </cfRule>
    <cfRule type="containsText" dxfId="190" priority="468" operator="containsText" text="Alta">
      <formula>NOT(ISERROR(SEARCH("Alta",U10)))</formula>
    </cfRule>
    <cfRule type="containsText" dxfId="189" priority="469" operator="containsText" text="Moderado">
      <formula>NOT(ISERROR(SEARCH("Moderado",U10)))</formula>
    </cfRule>
    <cfRule type="containsText" dxfId="188" priority="470" operator="containsText" text="Menor">
      <formula>NOT(ISERROR(SEARCH("Menor",U10)))</formula>
    </cfRule>
    <cfRule type="containsText" dxfId="187" priority="471" operator="containsText" text="Leve">
      <formula>NOT(ISERROR(SEARCH("Leve",U10)))</formula>
    </cfRule>
  </conditionalFormatting>
  <conditionalFormatting sqref="V10 V20 V30 V40 V50 V60 V70 V80 V90">
    <cfRule type="containsText" dxfId="186" priority="430" operator="containsText" text="Extremo">
      <formula>NOT(ISERROR(SEARCH("Extremo",V10)))</formula>
    </cfRule>
    <cfRule type="containsText" dxfId="185" priority="431" operator="containsText" text="Alto">
      <formula>NOT(ISERROR(SEARCH("Alto",V10)))</formula>
    </cfRule>
    <cfRule type="containsText" dxfId="184" priority="432" operator="containsText" text="Bajo">
      <formula>NOT(ISERROR(SEARCH("Bajo",V10)))</formula>
    </cfRule>
    <cfRule type="containsText" dxfId="183" priority="433" operator="containsText" text="Moderado">
      <formula>NOT(ISERROR(SEARCH("Moderado",V10)))</formula>
    </cfRule>
  </conditionalFormatting>
  <dataValidations count="2">
    <dataValidation allowBlank="1" showInputMessage="1" showErrorMessage="1" prompt="Enunciar cuál es el control" sqref="E23 E25:E28 E65:E68 M10:M14 E33 E35:E38 E30:E31 E43 E45:E48 E40:E41 E50:E53 E55:E58 E75:E78 E13:E21 E85:E88 E95:E98 E60:E63 E70:E73 E90:E93 E10:E11 E80:E83" xr:uid="{00000000-0002-0000-0500-000000000000}"/>
    <dataValidation type="list" allowBlank="1" showInputMessage="1" showErrorMessage="1" sqref="F10:I99 N10:Q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9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92" operator="containsText" id="{5790250D-E3CC-4EBD-835F-F5F4C0703B76}">
            <xm:f>NOT(ISERROR(SEARCH('8- Políticas de Administración '!$B$5,T10)))</xm:f>
            <xm:f>'8- Políticas de Administración '!$B$5</xm:f>
            <x14:dxf>
              <font>
                <color rgb="FF9C0006"/>
              </font>
              <fill>
                <patternFill>
                  <bgColor rgb="FFFFC7CE"/>
                </patternFill>
              </fill>
            </x14:dxf>
          </x14:cfRule>
          <xm:sqref>T10 T20 T30 T40 T50 T60 T70 T80 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IS99"/>
  <sheetViews>
    <sheetView showGridLines="0" zoomScale="85" zoomScaleNormal="85" zoomScalePageLayoutView="70" workbookViewId="0">
      <selection activeCell="C6" sqref="C6:M6"/>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39"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53" width="11.42578125" style="17"/>
    <col min="254" max="16384" width="11.42578125" style="22"/>
  </cols>
  <sheetData>
    <row r="1" spans="1:253" s="19" customFormat="1" ht="27.75" customHeight="1">
      <c r="A1" s="551"/>
      <c r="B1" s="551"/>
      <c r="C1" s="551"/>
      <c r="D1" s="551"/>
      <c r="E1" s="551"/>
      <c r="F1" s="550" t="s">
        <v>398</v>
      </c>
      <c r="G1" s="550"/>
      <c r="H1" s="550"/>
      <c r="I1" s="550"/>
      <c r="J1" s="550"/>
      <c r="K1" s="550"/>
      <c r="L1" s="550"/>
      <c r="M1" s="550"/>
      <c r="N1" s="550"/>
      <c r="O1" s="550"/>
      <c r="P1" s="550"/>
      <c r="Q1" s="550"/>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row>
    <row r="2" spans="1:253" s="19" customFormat="1" ht="27" customHeight="1">
      <c r="A2" s="551"/>
      <c r="B2" s="551"/>
      <c r="C2" s="551"/>
      <c r="D2" s="551"/>
      <c r="E2" s="551"/>
      <c r="F2" s="550"/>
      <c r="G2" s="550"/>
      <c r="H2" s="550"/>
      <c r="I2" s="550"/>
      <c r="J2" s="550"/>
      <c r="K2" s="550"/>
      <c r="L2" s="550"/>
      <c r="M2" s="550"/>
      <c r="N2" s="550"/>
      <c r="O2" s="550"/>
      <c r="P2" s="550"/>
      <c r="Q2" s="550"/>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row>
    <row r="3" spans="1:253" s="19" customFormat="1" ht="27" customHeight="1">
      <c r="A3" s="551"/>
      <c r="B3" s="551"/>
      <c r="C3" s="551"/>
      <c r="D3" s="551"/>
      <c r="E3" s="551"/>
      <c r="F3" s="550"/>
      <c r="G3" s="550"/>
      <c r="H3" s="550"/>
      <c r="I3" s="550"/>
      <c r="J3" s="550"/>
      <c r="K3" s="550"/>
      <c r="L3" s="550"/>
      <c r="M3" s="550"/>
      <c r="N3" s="550"/>
      <c r="O3" s="550"/>
      <c r="P3" s="550"/>
      <c r="Q3" s="550"/>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row>
    <row r="4" spans="1:253" s="19" customFormat="1" ht="23.25" customHeight="1">
      <c r="A4" s="534" t="s">
        <v>271</v>
      </c>
      <c r="B4" s="534"/>
      <c r="C4" s="536" t="s">
        <v>362</v>
      </c>
      <c r="D4" s="536"/>
      <c r="E4" s="536"/>
      <c r="F4" s="536"/>
      <c r="G4" s="536"/>
      <c r="H4" s="536"/>
      <c r="I4" s="536"/>
      <c r="J4" s="536"/>
      <c r="K4" s="536"/>
      <c r="L4" s="536"/>
      <c r="M4" s="536"/>
      <c r="N4" s="536"/>
      <c r="O4" s="536"/>
      <c r="P4" s="536"/>
      <c r="Q4" s="536"/>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row>
    <row r="5" spans="1:253" s="19" customFormat="1" ht="56.25" customHeight="1">
      <c r="A5" s="534" t="s">
        <v>273</v>
      </c>
      <c r="B5" s="534"/>
      <c r="C5" s="536" t="s">
        <v>39</v>
      </c>
      <c r="D5" s="536"/>
      <c r="E5" s="536"/>
      <c r="F5" s="536"/>
      <c r="G5" s="536"/>
      <c r="H5" s="536"/>
      <c r="I5" s="536"/>
      <c r="J5" s="536"/>
      <c r="K5" s="536"/>
      <c r="L5" s="536"/>
      <c r="M5" s="536"/>
      <c r="N5" s="536"/>
      <c r="O5" s="536"/>
      <c r="P5" s="536"/>
      <c r="Q5" s="536"/>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row>
    <row r="6" spans="1:253" s="19" customFormat="1" ht="28.5" customHeight="1">
      <c r="A6" s="534" t="s">
        <v>274</v>
      </c>
      <c r="B6" s="534"/>
      <c r="C6" s="537" t="s">
        <v>275</v>
      </c>
      <c r="D6" s="538"/>
      <c r="E6" s="538"/>
      <c r="F6" s="538"/>
      <c r="G6" s="538"/>
      <c r="H6" s="538"/>
      <c r="I6" s="538"/>
      <c r="J6" s="538"/>
      <c r="K6" s="538"/>
      <c r="L6" s="538"/>
      <c r="M6" s="539"/>
      <c r="N6" s="296"/>
      <c r="O6" s="296"/>
      <c r="P6" s="296"/>
      <c r="Q6" s="296"/>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row>
    <row r="7" spans="1:253" s="19" customFormat="1" ht="16.5">
      <c r="A7" s="517" t="s">
        <v>399</v>
      </c>
      <c r="B7" s="517"/>
      <c r="C7" s="517"/>
      <c r="D7" s="517"/>
      <c r="E7" s="517"/>
      <c r="F7" s="517" t="s">
        <v>291</v>
      </c>
      <c r="G7" s="517"/>
      <c r="H7" s="517"/>
      <c r="I7" s="84"/>
      <c r="J7" s="519" t="s">
        <v>400</v>
      </c>
      <c r="K7" s="519"/>
      <c r="L7" s="519"/>
      <c r="M7" s="519"/>
      <c r="N7" s="52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row>
    <row r="8" spans="1:253" s="19" customFormat="1" ht="45.75" customHeight="1" thickTop="1" thickBot="1">
      <c r="A8" s="521" t="s">
        <v>281</v>
      </c>
      <c r="B8" s="523" t="s">
        <v>365</v>
      </c>
      <c r="C8" s="554" t="s">
        <v>283</v>
      </c>
      <c r="D8" s="556" t="s">
        <v>293</v>
      </c>
      <c r="E8" s="523" t="s">
        <v>277</v>
      </c>
      <c r="F8" s="548" t="s">
        <v>401</v>
      </c>
      <c r="G8" s="548" t="s">
        <v>402</v>
      </c>
      <c r="H8" s="548" t="s">
        <v>403</v>
      </c>
      <c r="I8" s="552"/>
      <c r="J8" s="548" t="s">
        <v>404</v>
      </c>
      <c r="K8" s="548" t="s">
        <v>405</v>
      </c>
      <c r="L8" s="548" t="s">
        <v>406</v>
      </c>
      <c r="M8" s="548" t="s">
        <v>407</v>
      </c>
      <c r="N8" s="548" t="s">
        <v>408</v>
      </c>
      <c r="O8" s="548" t="s">
        <v>409</v>
      </c>
      <c r="P8" s="548" t="s">
        <v>410</v>
      </c>
      <c r="Q8" s="548" t="s">
        <v>411</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row>
    <row r="9" spans="1:253" s="21" customFormat="1" ht="58.5" customHeight="1" thickTop="1" thickBot="1">
      <c r="A9" s="522"/>
      <c r="B9" s="524"/>
      <c r="C9" s="555"/>
      <c r="D9" s="557"/>
      <c r="E9" s="524"/>
      <c r="F9" s="549"/>
      <c r="G9" s="549"/>
      <c r="H9" s="549"/>
      <c r="I9" s="553"/>
      <c r="J9" s="549"/>
      <c r="K9" s="549"/>
      <c r="L9" s="549"/>
      <c r="M9" s="549"/>
      <c r="N9" s="549"/>
      <c r="O9" s="549"/>
      <c r="P9" s="549"/>
      <c r="Q9" s="549"/>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row>
    <row r="10" spans="1:253" ht="13.5" customHeight="1">
      <c r="A10" s="498">
        <f>'5- Identificación de Riesgos'!A10</f>
        <v>1</v>
      </c>
      <c r="B10" s="540" t="str">
        <f>'5- Identificación de Riesgos'!B10</f>
        <v xml:space="preserve">Inadecuada planeación de la contratación  </v>
      </c>
      <c r="C10" s="481" t="str">
        <f>'5- Identificación de Riesgos'!C10</f>
        <v xml:space="preserve">El Plan Anual de Contratación no atienda las  necesidades y la oportunidad requerida por los procesos de la Entidad  </v>
      </c>
      <c r="D10" s="481" t="s">
        <v>303</v>
      </c>
      <c r="E10" s="161" t="str">
        <f>'5- Identificación de Riesgos'!D10</f>
        <v>Plan Anual de Adquisiciones elaborado tardiamente o incompleto</v>
      </c>
      <c r="F10" s="487" t="str">
        <f>'5- Identificación de Riesgos'!H10</f>
        <v>Baja - 2</v>
      </c>
      <c r="G10" s="481" t="str">
        <f>'5- Identificación de Riesgos'!M10</f>
        <v>Moderado - 3</v>
      </c>
      <c r="H10" s="481" t="str">
        <f>'5- Identificación de Riesgos'!N10</f>
        <v>Moderado - 6</v>
      </c>
      <c r="I10" s="142"/>
      <c r="J10" s="542" t="str">
        <f>'6- Valoración Controles'!T10</f>
        <v>Baja - 2</v>
      </c>
      <c r="K10" s="542" t="str">
        <f>'6- Valoración Controles'!U10</f>
        <v>Moderado - 3</v>
      </c>
      <c r="L10" s="545" t="e">
        <f>AVERAGE(#REF!)</f>
        <v>#REF!</v>
      </c>
      <c r="M10" s="540" t="str">
        <f>'6- Valoración Controles'!V10</f>
        <v>Moderado - 6</v>
      </c>
      <c r="N10" s="540" t="s">
        <v>412</v>
      </c>
      <c r="O10" s="162"/>
      <c r="P10" s="162"/>
      <c r="Q10" s="163"/>
    </row>
    <row r="11" spans="1:253" ht="13.5" customHeight="1">
      <c r="A11" s="499"/>
      <c r="B11" s="505"/>
      <c r="C11" s="482"/>
      <c r="D11" s="482"/>
      <c r="E11" s="164">
        <f>'5- Identificación de Riesgos'!D11</f>
        <v>0</v>
      </c>
      <c r="F11" s="488"/>
      <c r="G11" s="541"/>
      <c r="H11" s="482"/>
      <c r="I11" s="85"/>
      <c r="J11" s="543"/>
      <c r="K11" s="543"/>
      <c r="L11" s="546"/>
      <c r="M11" s="505"/>
      <c r="N11" s="505"/>
      <c r="O11" s="165"/>
      <c r="P11" s="165">
        <v>5</v>
      </c>
      <c r="Q11" s="166"/>
    </row>
    <row r="12" spans="1:253" ht="13.5" customHeight="1">
      <c r="A12" s="499"/>
      <c r="B12" s="505"/>
      <c r="C12" s="482"/>
      <c r="D12" s="482"/>
      <c r="E12" s="164" t="str">
        <f>'5- Identificación de Riesgos'!D12</f>
        <v>Identificación de necesidades incompleta</v>
      </c>
      <c r="F12" s="488"/>
      <c r="G12" s="541"/>
      <c r="H12" s="482"/>
      <c r="I12" s="85"/>
      <c r="J12" s="543"/>
      <c r="K12" s="543"/>
      <c r="L12" s="546"/>
      <c r="M12" s="505"/>
      <c r="N12" s="505"/>
      <c r="O12" s="165"/>
      <c r="P12" s="165"/>
      <c r="Q12" s="166"/>
    </row>
    <row r="13" spans="1:253" ht="13.5" customHeight="1">
      <c r="A13" s="499"/>
      <c r="B13" s="505"/>
      <c r="C13" s="482"/>
      <c r="D13" s="482"/>
      <c r="E13" s="164" t="str">
        <f>'5- Identificación de Riesgos'!D13</f>
        <v xml:space="preserve">Modalidad de contratación no  adecuada para el bien o servicio </v>
      </c>
      <c r="F13" s="488"/>
      <c r="G13" s="541"/>
      <c r="H13" s="482"/>
      <c r="I13" s="85"/>
      <c r="J13" s="543"/>
      <c r="K13" s="543"/>
      <c r="L13" s="546"/>
      <c r="M13" s="505"/>
      <c r="N13" s="505"/>
      <c r="O13" s="165"/>
      <c r="P13" s="165"/>
      <c r="Q13" s="166"/>
    </row>
    <row r="14" spans="1:253" ht="13.5" customHeight="1">
      <c r="A14" s="499"/>
      <c r="B14" s="505"/>
      <c r="C14" s="482"/>
      <c r="D14" s="482"/>
      <c r="E14" s="164" t="str">
        <f>'5- Identificación de Riesgos'!D14</f>
        <v xml:space="preserve">Desconocimiento de la normatividad </v>
      </c>
      <c r="F14" s="488"/>
      <c r="G14" s="541"/>
      <c r="H14" s="482"/>
      <c r="I14" s="85"/>
      <c r="J14" s="543"/>
      <c r="K14" s="543"/>
      <c r="L14" s="546"/>
      <c r="M14" s="505"/>
      <c r="N14" s="505"/>
      <c r="O14" s="165"/>
      <c r="P14" s="165"/>
      <c r="Q14" s="166"/>
    </row>
    <row r="15" spans="1:253" ht="13.5" customHeight="1">
      <c r="A15" s="499"/>
      <c r="B15" s="505"/>
      <c r="C15" s="482"/>
      <c r="D15" s="482"/>
      <c r="E15" s="164">
        <f>'5- Identificación de Riesgos'!D15</f>
        <v>0</v>
      </c>
      <c r="F15" s="488"/>
      <c r="G15" s="541"/>
      <c r="H15" s="482"/>
      <c r="I15" s="85"/>
      <c r="J15" s="543"/>
      <c r="K15" s="543"/>
      <c r="L15" s="546"/>
      <c r="M15" s="505"/>
      <c r="N15" s="505"/>
      <c r="O15" s="165"/>
      <c r="P15" s="165"/>
      <c r="Q15" s="166"/>
    </row>
    <row r="16" spans="1:253" ht="13.5" customHeight="1">
      <c r="A16" s="499"/>
      <c r="B16" s="505"/>
      <c r="C16" s="482"/>
      <c r="D16" s="482"/>
      <c r="E16" s="164">
        <f>'5- Identificación de Riesgos'!D16</f>
        <v>0</v>
      </c>
      <c r="F16" s="488"/>
      <c r="G16" s="541"/>
      <c r="H16" s="482"/>
      <c r="I16" s="85"/>
      <c r="J16" s="543"/>
      <c r="K16" s="543"/>
      <c r="L16" s="546"/>
      <c r="M16" s="505"/>
      <c r="N16" s="505"/>
      <c r="O16" s="165"/>
      <c r="P16" s="165"/>
      <c r="Q16" s="166"/>
    </row>
    <row r="17" spans="1:17" ht="13.5" customHeight="1">
      <c r="A17" s="499"/>
      <c r="B17" s="505"/>
      <c r="C17" s="482"/>
      <c r="D17" s="482"/>
      <c r="E17" s="164">
        <f>'5- Identificación de Riesgos'!D17</f>
        <v>0</v>
      </c>
      <c r="F17" s="488"/>
      <c r="G17" s="541"/>
      <c r="H17" s="482"/>
      <c r="I17" s="85"/>
      <c r="J17" s="543"/>
      <c r="K17" s="543"/>
      <c r="L17" s="546"/>
      <c r="M17" s="505"/>
      <c r="N17" s="505"/>
      <c r="O17" s="165"/>
      <c r="P17" s="165"/>
      <c r="Q17" s="166"/>
    </row>
    <row r="18" spans="1:17" ht="13.5" customHeight="1">
      <c r="A18" s="499"/>
      <c r="B18" s="505"/>
      <c r="C18" s="482"/>
      <c r="D18" s="482"/>
      <c r="E18" s="164">
        <f>'5- Identificación de Riesgos'!D18</f>
        <v>0</v>
      </c>
      <c r="F18" s="488"/>
      <c r="G18" s="541"/>
      <c r="H18" s="482"/>
      <c r="I18" s="85"/>
      <c r="J18" s="543"/>
      <c r="K18" s="543"/>
      <c r="L18" s="546"/>
      <c r="M18" s="505"/>
      <c r="N18" s="505"/>
      <c r="O18" s="165"/>
      <c r="P18" s="165"/>
      <c r="Q18" s="166"/>
    </row>
    <row r="19" spans="1:17" ht="13.5" customHeight="1" thickBot="1">
      <c r="A19" s="499"/>
      <c r="B19" s="506"/>
      <c r="C19" s="482"/>
      <c r="D19" s="482"/>
      <c r="E19" s="164">
        <f>'5- Identificación de Riesgos'!D19</f>
        <v>0</v>
      </c>
      <c r="F19" s="488"/>
      <c r="G19" s="541"/>
      <c r="H19" s="482"/>
      <c r="I19" s="86"/>
      <c r="J19" s="544"/>
      <c r="K19" s="544"/>
      <c r="L19" s="547"/>
      <c r="M19" s="506"/>
      <c r="N19" s="506"/>
      <c r="O19" s="165"/>
      <c r="P19" s="165"/>
      <c r="Q19" s="166"/>
    </row>
    <row r="20" spans="1:17" ht="13.5" customHeight="1">
      <c r="A20" s="498">
        <f>'5- Identificación de Riesgos'!A20</f>
        <v>2</v>
      </c>
      <c r="B20" s="540" t="str">
        <f>'5- Identificación de Riesgos'!B20</f>
        <v>Contratar   bienes o servicios que no cumplan con requisitos y  necesidades  de la Entidad</v>
      </c>
      <c r="C20" s="481" t="str">
        <f>'5- Identificación de Riesgos'!C20</f>
        <v xml:space="preserve">Que los procesos estructurados no  se ciñan a los   requisitos legales y a traves de elllo no se adquieran los bienes y servicios requeridos  </v>
      </c>
      <c r="D20" s="506" t="s">
        <v>303</v>
      </c>
      <c r="E20" s="164" t="str">
        <f>'5- Identificación de Riesgos'!D20</f>
        <v>Estudios de mercado sobre  precios , oferta y demanda   no desarrolado tecnicamente</v>
      </c>
      <c r="F20" s="487" t="str">
        <f>'5- Identificación de Riesgos'!H20</f>
        <v>Baja - 2</v>
      </c>
      <c r="G20" s="481" t="str">
        <f>'5- Identificación de Riesgos'!M20</f>
        <v>Menor - 2</v>
      </c>
      <c r="H20" s="481" t="str">
        <f>'5- Identificación de Riesgos'!N20</f>
        <v>Moderado - 4</v>
      </c>
      <c r="I20" s="85"/>
      <c r="J20" s="542" t="str">
        <f>'6- Valoración Controles'!T20</f>
        <v>Baja - 2</v>
      </c>
      <c r="K20" s="542" t="str">
        <f>'6- Valoración Controles'!U20</f>
        <v>Menor - 2</v>
      </c>
      <c r="L20" s="545" t="e">
        <f>AVERAGE(#REF!)</f>
        <v>#REF!</v>
      </c>
      <c r="M20" s="540" t="str">
        <f>'6- Valoración Controles'!V20</f>
        <v>Moderado - 4</v>
      </c>
      <c r="N20" s="505" t="s">
        <v>412</v>
      </c>
      <c r="O20" s="165"/>
      <c r="P20" s="165"/>
      <c r="Q20" s="166"/>
    </row>
    <row r="21" spans="1:17" ht="13.5" customHeight="1">
      <c r="A21" s="499"/>
      <c r="B21" s="505"/>
      <c r="C21" s="482"/>
      <c r="D21" s="482"/>
      <c r="E21" s="164" t="str">
        <f>'5- Identificación de Riesgos'!D21</f>
        <v>Estudios previos   no adecuados</v>
      </c>
      <c r="F21" s="488"/>
      <c r="G21" s="541"/>
      <c r="H21" s="482"/>
      <c r="I21" s="85"/>
      <c r="J21" s="543"/>
      <c r="K21" s="543"/>
      <c r="L21" s="546"/>
      <c r="M21" s="505"/>
      <c r="N21" s="505"/>
      <c r="O21" s="165"/>
      <c r="P21" s="165"/>
      <c r="Q21" s="166"/>
    </row>
    <row r="22" spans="1:17" ht="13.5" customHeight="1">
      <c r="A22" s="499"/>
      <c r="B22" s="505"/>
      <c r="C22" s="482"/>
      <c r="D22" s="482"/>
      <c r="E22" s="164" t="str">
        <f>'5- Identificación de Riesgos'!D22</f>
        <v xml:space="preserve">Cambios en la normatividad no identificados </v>
      </c>
      <c r="F22" s="488"/>
      <c r="G22" s="541"/>
      <c r="H22" s="482"/>
      <c r="I22" s="85"/>
      <c r="J22" s="543"/>
      <c r="K22" s="543"/>
      <c r="L22" s="546"/>
      <c r="M22" s="505"/>
      <c r="N22" s="505"/>
      <c r="O22" s="165"/>
      <c r="P22" s="165"/>
      <c r="Q22" s="166"/>
    </row>
    <row r="23" spans="1:17" ht="13.5" customHeight="1">
      <c r="A23" s="499"/>
      <c r="B23" s="505"/>
      <c r="C23" s="482"/>
      <c r="D23" s="482"/>
      <c r="E23" s="164" t="str">
        <f>'5- Identificación de Riesgos'!D23</f>
        <v xml:space="preserve">Definicion de requisitos  y condiciones incompleta o poco clara </v>
      </c>
      <c r="F23" s="488"/>
      <c r="G23" s="541"/>
      <c r="H23" s="482"/>
      <c r="I23" s="85"/>
      <c r="J23" s="543"/>
      <c r="K23" s="543"/>
      <c r="L23" s="546"/>
      <c r="M23" s="505"/>
      <c r="N23" s="505"/>
      <c r="O23" s="165"/>
      <c r="P23" s="165"/>
      <c r="Q23" s="166"/>
    </row>
    <row r="24" spans="1:17" ht="13.5" customHeight="1">
      <c r="A24" s="499"/>
      <c r="B24" s="505"/>
      <c r="C24" s="482"/>
      <c r="D24" s="482"/>
      <c r="E24" s="164" t="str">
        <f>'5- Identificación de Riesgos'!D24</f>
        <v xml:space="preserve">Proceso de contratación  desarrolados tardiamente </v>
      </c>
      <c r="F24" s="488"/>
      <c r="G24" s="541"/>
      <c r="H24" s="482"/>
      <c r="I24" s="85"/>
      <c r="J24" s="543"/>
      <c r="K24" s="543"/>
      <c r="L24" s="546"/>
      <c r="M24" s="505"/>
      <c r="N24" s="505"/>
      <c r="O24" s="165"/>
      <c r="P24" s="165"/>
      <c r="Q24" s="166"/>
    </row>
    <row r="25" spans="1:17" ht="13.5" customHeight="1">
      <c r="A25" s="499"/>
      <c r="B25" s="505"/>
      <c r="C25" s="482"/>
      <c r="D25" s="482"/>
      <c r="E25" s="164" t="str">
        <f>'5- Identificación de Riesgos'!D25</f>
        <v xml:space="preserve">Demora de los contratistas en suscribir polizas </v>
      </c>
      <c r="F25" s="488"/>
      <c r="G25" s="541"/>
      <c r="H25" s="482"/>
      <c r="I25" s="85"/>
      <c r="J25" s="543"/>
      <c r="K25" s="543"/>
      <c r="L25" s="546"/>
      <c r="M25" s="505"/>
      <c r="N25" s="505"/>
      <c r="O25" s="165"/>
      <c r="P25" s="165"/>
      <c r="Q25" s="166"/>
    </row>
    <row r="26" spans="1:17" ht="13.5" customHeight="1">
      <c r="A26" s="499"/>
      <c r="B26" s="505"/>
      <c r="C26" s="482"/>
      <c r="D26" s="482"/>
      <c r="E26" s="164" t="str">
        <f>'5- Identificación de Riesgos'!D26</f>
        <v>Inexistencia o monopolio de proveedores y contratistas</v>
      </c>
      <c r="F26" s="488"/>
      <c r="G26" s="541"/>
      <c r="H26" s="482"/>
      <c r="I26" s="85"/>
      <c r="J26" s="543"/>
      <c r="K26" s="543"/>
      <c r="L26" s="546"/>
      <c r="M26" s="505"/>
      <c r="N26" s="505"/>
      <c r="O26" s="165"/>
      <c r="P26" s="165"/>
      <c r="Q26" s="166"/>
    </row>
    <row r="27" spans="1:17" ht="13.5" customHeight="1">
      <c r="A27" s="499"/>
      <c r="B27" s="505"/>
      <c r="C27" s="482"/>
      <c r="D27" s="482"/>
      <c r="E27" s="164" t="str">
        <f>'5- Identificación de Riesgos'!D27</f>
        <v xml:space="preserve">Presupuesto limitado </v>
      </c>
      <c r="F27" s="488"/>
      <c r="G27" s="541"/>
      <c r="H27" s="482"/>
      <c r="I27" s="85"/>
      <c r="J27" s="543"/>
      <c r="K27" s="543"/>
      <c r="L27" s="546"/>
      <c r="M27" s="505"/>
      <c r="N27" s="505"/>
      <c r="O27" s="165"/>
      <c r="P27" s="165"/>
      <c r="Q27" s="166"/>
    </row>
    <row r="28" spans="1:17" ht="13.5" customHeight="1">
      <c r="A28" s="499"/>
      <c r="B28" s="505"/>
      <c r="C28" s="482"/>
      <c r="D28" s="482"/>
      <c r="E28" s="164">
        <f>'5- Identificación de Riesgos'!D28</f>
        <v>0</v>
      </c>
      <c r="F28" s="488"/>
      <c r="G28" s="541"/>
      <c r="H28" s="482"/>
      <c r="I28" s="85"/>
      <c r="J28" s="543"/>
      <c r="K28" s="543"/>
      <c r="L28" s="546"/>
      <c r="M28" s="505"/>
      <c r="N28" s="505"/>
      <c r="O28" s="165"/>
      <c r="P28" s="165"/>
      <c r="Q28" s="166"/>
    </row>
    <row r="29" spans="1:17" ht="13.5" customHeight="1" thickBot="1">
      <c r="A29" s="499"/>
      <c r="B29" s="506"/>
      <c r="C29" s="482"/>
      <c r="D29" s="482"/>
      <c r="E29" s="164">
        <f>'5- Identificación de Riesgos'!D29</f>
        <v>0</v>
      </c>
      <c r="F29" s="488"/>
      <c r="G29" s="541"/>
      <c r="H29" s="482"/>
      <c r="I29" s="86"/>
      <c r="J29" s="544"/>
      <c r="K29" s="544"/>
      <c r="L29" s="547"/>
      <c r="M29" s="506"/>
      <c r="N29" s="506"/>
      <c r="O29" s="165"/>
      <c r="P29" s="165"/>
      <c r="Q29" s="166"/>
    </row>
    <row r="30" spans="1:17" ht="45" customHeight="1">
      <c r="A30" s="498">
        <f>'5- Identificación de Riesgos'!A30</f>
        <v>3</v>
      </c>
      <c r="B30" s="540" t="str">
        <f>'5- Identificación de Riesgos'!B30</f>
        <v>Recibir bienes o servicios que  no cumplen   requisitos y condiciones pactadas</v>
      </c>
      <c r="C30" s="481" t="str">
        <f>'5- Identificación de Riesgos'!C30</f>
        <v>Los bienes y servicios recibidos no tenga la calidad  estipulada y no  permitan satisfacer las necesidades  iidentificados por los  procesos</v>
      </c>
      <c r="D30" s="506" t="s">
        <v>303</v>
      </c>
      <c r="E30" s="164" t="str">
        <f>'5- Identificación de Riesgos'!D30</f>
        <v xml:space="preserve">Controles o protocolos  inadecuados o inexistentes para la recepcion de los bienes y sericios </v>
      </c>
      <c r="F30" s="487" t="str">
        <f>'5- Identificación de Riesgos'!H30</f>
        <v>Baja - 2</v>
      </c>
      <c r="G30" s="481" t="str">
        <f>'5- Identificación de Riesgos'!M30</f>
        <v>Moderado - 3</v>
      </c>
      <c r="H30" s="481" t="str">
        <f>'5- Identificación de Riesgos'!N30</f>
        <v>Moderado - 6</v>
      </c>
      <c r="I30" s="85"/>
      <c r="J30" s="542" t="str">
        <f>'6- Valoración Controles'!T30</f>
        <v>Baja - 2</v>
      </c>
      <c r="K30" s="542" t="str">
        <f>'6- Valoración Controles'!U30</f>
        <v>Moderado - 3</v>
      </c>
      <c r="L30" s="545" t="e">
        <f>AVERAGE(#REF!)</f>
        <v>#REF!</v>
      </c>
      <c r="M30" s="540" t="str">
        <f>'6- Valoración Controles'!V30</f>
        <v>Moderado - 6</v>
      </c>
      <c r="N30" s="505" t="s">
        <v>412</v>
      </c>
      <c r="O30" s="165"/>
      <c r="P30" s="165"/>
      <c r="Q30" s="166"/>
    </row>
    <row r="31" spans="1:17">
      <c r="A31" s="499"/>
      <c r="B31" s="505"/>
      <c r="C31" s="482"/>
      <c r="D31" s="482"/>
      <c r="E31" s="164" t="str">
        <f>'5- Identificación de Riesgos'!D31</f>
        <v>Fallas en la supervisión o interventoria</v>
      </c>
      <c r="F31" s="488"/>
      <c r="G31" s="541"/>
      <c r="H31" s="482"/>
      <c r="I31" s="85"/>
      <c r="J31" s="543"/>
      <c r="K31" s="543"/>
      <c r="L31" s="546"/>
      <c r="M31" s="505"/>
      <c r="N31" s="505"/>
      <c r="O31" s="165"/>
      <c r="P31" s="165"/>
      <c r="Q31" s="166"/>
    </row>
    <row r="32" spans="1:17">
      <c r="A32" s="499"/>
      <c r="B32" s="505"/>
      <c r="C32" s="482"/>
      <c r="D32" s="482"/>
      <c r="E32" s="164" t="str">
        <f>'5- Identificación de Riesgos'!D32</f>
        <v>Entrega de bienes de forma tardia</v>
      </c>
      <c r="F32" s="488"/>
      <c r="G32" s="541"/>
      <c r="H32" s="482"/>
      <c r="I32" s="85"/>
      <c r="J32" s="543"/>
      <c r="K32" s="543"/>
      <c r="L32" s="546"/>
      <c r="M32" s="505"/>
      <c r="N32" s="505"/>
      <c r="O32" s="165"/>
      <c r="P32" s="165"/>
      <c r="Q32" s="166"/>
    </row>
    <row r="33" spans="1:17" ht="30">
      <c r="A33" s="499"/>
      <c r="B33" s="505"/>
      <c r="C33" s="482"/>
      <c r="D33" s="482"/>
      <c r="E33" s="164" t="str">
        <f>'5- Identificación de Riesgos'!D33</f>
        <v xml:space="preserve">Interrupciones en la prestación del servicio no concertadas </v>
      </c>
      <c r="F33" s="488"/>
      <c r="G33" s="541"/>
      <c r="H33" s="482"/>
      <c r="I33" s="85"/>
      <c r="J33" s="543"/>
      <c r="K33" s="543"/>
      <c r="L33" s="546"/>
      <c r="M33" s="505"/>
      <c r="N33" s="505"/>
      <c r="O33" s="165"/>
      <c r="P33" s="165"/>
      <c r="Q33" s="166"/>
    </row>
    <row r="34" spans="1:17">
      <c r="A34" s="499"/>
      <c r="B34" s="505"/>
      <c r="C34" s="482"/>
      <c r="D34" s="482"/>
      <c r="E34" s="164" t="str">
        <f>'5- Identificación de Riesgos'!D34</f>
        <v xml:space="preserve">Capacitacion insuficiente </v>
      </c>
      <c r="F34" s="488"/>
      <c r="G34" s="541"/>
      <c r="H34" s="482"/>
      <c r="I34" s="85"/>
      <c r="J34" s="543"/>
      <c r="K34" s="543"/>
      <c r="L34" s="546"/>
      <c r="M34" s="505"/>
      <c r="N34" s="505"/>
      <c r="O34" s="165"/>
      <c r="P34" s="165"/>
      <c r="Q34" s="166"/>
    </row>
    <row r="35" spans="1:17" ht="30">
      <c r="A35" s="499"/>
      <c r="B35" s="505"/>
      <c r="C35" s="482"/>
      <c r="D35" s="482"/>
      <c r="E35" s="164" t="str">
        <f>'5- Identificación de Riesgos'!D35</f>
        <v>Insuficiente personal asignado para esta funciones</v>
      </c>
      <c r="F35" s="488"/>
      <c r="G35" s="541"/>
      <c r="H35" s="482"/>
      <c r="I35" s="85"/>
      <c r="J35" s="543"/>
      <c r="K35" s="543"/>
      <c r="L35" s="546"/>
      <c r="M35" s="505"/>
      <c r="N35" s="505"/>
      <c r="O35" s="165"/>
      <c r="P35" s="165"/>
      <c r="Q35" s="166"/>
    </row>
    <row r="36" spans="1:17" ht="30">
      <c r="A36" s="499"/>
      <c r="B36" s="505"/>
      <c r="C36" s="482"/>
      <c r="D36" s="482"/>
      <c r="E36" s="164" t="str">
        <f>'5- Identificación de Riesgos'!D36</f>
        <v xml:space="preserve">Los contratistas incumplan los terminos contractuales </v>
      </c>
      <c r="F36" s="488"/>
      <c r="G36" s="541"/>
      <c r="H36" s="482"/>
      <c r="I36" s="85"/>
      <c r="J36" s="543"/>
      <c r="K36" s="543"/>
      <c r="L36" s="546"/>
      <c r="M36" s="505"/>
      <c r="N36" s="505"/>
      <c r="O36" s="165"/>
      <c r="P36" s="165"/>
      <c r="Q36" s="166"/>
    </row>
    <row r="37" spans="1:17">
      <c r="A37" s="499"/>
      <c r="B37" s="505"/>
      <c r="C37" s="482"/>
      <c r="D37" s="482"/>
      <c r="E37" s="164">
        <f>'5- Identificación de Riesgos'!D37</f>
        <v>0</v>
      </c>
      <c r="F37" s="488"/>
      <c r="G37" s="541"/>
      <c r="H37" s="482"/>
      <c r="I37" s="85"/>
      <c r="J37" s="543"/>
      <c r="K37" s="543"/>
      <c r="L37" s="546"/>
      <c r="M37" s="505"/>
      <c r="N37" s="505"/>
      <c r="O37" s="165"/>
      <c r="P37" s="165"/>
      <c r="Q37" s="166"/>
    </row>
    <row r="38" spans="1:17">
      <c r="A38" s="499"/>
      <c r="B38" s="505"/>
      <c r="C38" s="482"/>
      <c r="D38" s="482"/>
      <c r="E38" s="164">
        <f>'5- Identificación de Riesgos'!D38</f>
        <v>0</v>
      </c>
      <c r="F38" s="488"/>
      <c r="G38" s="541"/>
      <c r="H38" s="482"/>
      <c r="I38" s="85"/>
      <c r="J38" s="543"/>
      <c r="K38" s="543"/>
      <c r="L38" s="546"/>
      <c r="M38" s="505"/>
      <c r="N38" s="505"/>
      <c r="O38" s="165"/>
      <c r="P38" s="165"/>
      <c r="Q38" s="166"/>
    </row>
    <row r="39" spans="1:17" ht="32.450000000000003" customHeight="1" thickBot="1">
      <c r="A39" s="499"/>
      <c r="B39" s="506"/>
      <c r="C39" s="482"/>
      <c r="D39" s="482"/>
      <c r="E39" s="164">
        <f>'5- Identificación de Riesgos'!D39</f>
        <v>0</v>
      </c>
      <c r="F39" s="488"/>
      <c r="G39" s="541"/>
      <c r="H39" s="482"/>
      <c r="I39" s="86"/>
      <c r="J39" s="544"/>
      <c r="K39" s="544"/>
      <c r="L39" s="547"/>
      <c r="M39" s="506"/>
      <c r="N39" s="506"/>
      <c r="O39" s="165"/>
      <c r="P39" s="165"/>
      <c r="Q39" s="166"/>
    </row>
    <row r="40" spans="1:17" ht="15" customHeight="1">
      <c r="A40" s="498">
        <f>'5- Identificación de Riesgos'!A40</f>
        <v>4</v>
      </c>
      <c r="B40" s="540">
        <f>'5- Identificación de Riesgos'!B40</f>
        <v>0</v>
      </c>
      <c r="C40" s="481">
        <f>'5- Identificación de Riesgos'!C40</f>
        <v>0</v>
      </c>
      <c r="D40" s="506" t="s">
        <v>303</v>
      </c>
      <c r="E40" s="164">
        <f>'5- Identificación de Riesgos'!D40</f>
        <v>0</v>
      </c>
      <c r="F40" s="487" t="e">
        <f>'5- Identificación de Riesgos'!H40</f>
        <v>#DIV/0!</v>
      </c>
      <c r="G40" s="481" t="str">
        <f>'5- Identificación de Riesgos'!M40</f>
        <v>Moderado - 3</v>
      </c>
      <c r="H40" s="481" t="str">
        <f>'5- Identificación de Riesgos'!N40</f>
        <v/>
      </c>
      <c r="I40" s="85"/>
      <c r="J40" s="542" t="e">
        <f>'6- Valoración Controles'!T40</f>
        <v>#DIV/0!</v>
      </c>
      <c r="K40" s="542" t="str">
        <f>'6- Valoración Controles'!U40</f>
        <v>Moderado - 3</v>
      </c>
      <c r="L40" s="545" t="e">
        <f>AVERAGE(#REF!)</f>
        <v>#REF!</v>
      </c>
      <c r="M40" s="540" t="e">
        <f>'6- Valoración Controles'!V40</f>
        <v>#DIV/0!</v>
      </c>
      <c r="N40" s="505" t="s">
        <v>412</v>
      </c>
      <c r="O40" s="165"/>
      <c r="P40" s="165"/>
      <c r="Q40" s="166"/>
    </row>
    <row r="41" spans="1:17">
      <c r="A41" s="499"/>
      <c r="B41" s="505"/>
      <c r="C41" s="482"/>
      <c r="D41" s="482"/>
      <c r="E41" s="164">
        <f>'5- Identificación de Riesgos'!D41</f>
        <v>0</v>
      </c>
      <c r="F41" s="488"/>
      <c r="G41" s="541"/>
      <c r="H41" s="482"/>
      <c r="I41" s="85"/>
      <c r="J41" s="543"/>
      <c r="K41" s="543"/>
      <c r="L41" s="546"/>
      <c r="M41" s="505"/>
      <c r="N41" s="505"/>
      <c r="O41" s="165"/>
      <c r="P41" s="165"/>
      <c r="Q41" s="166"/>
    </row>
    <row r="42" spans="1:17">
      <c r="A42" s="499"/>
      <c r="B42" s="505"/>
      <c r="C42" s="482"/>
      <c r="D42" s="482"/>
      <c r="E42" s="164">
        <f>'5- Identificación de Riesgos'!D42</f>
        <v>0</v>
      </c>
      <c r="F42" s="488"/>
      <c r="G42" s="541"/>
      <c r="H42" s="482"/>
      <c r="I42" s="85"/>
      <c r="J42" s="543"/>
      <c r="K42" s="543"/>
      <c r="L42" s="546"/>
      <c r="M42" s="505"/>
      <c r="N42" s="505"/>
      <c r="O42" s="165"/>
      <c r="P42" s="165"/>
      <c r="Q42" s="166"/>
    </row>
    <row r="43" spans="1:17">
      <c r="A43" s="499"/>
      <c r="B43" s="505"/>
      <c r="C43" s="482"/>
      <c r="D43" s="482"/>
      <c r="E43" s="164">
        <f>'5- Identificación de Riesgos'!D43</f>
        <v>0</v>
      </c>
      <c r="F43" s="488"/>
      <c r="G43" s="541"/>
      <c r="H43" s="482"/>
      <c r="I43" s="85"/>
      <c r="J43" s="543"/>
      <c r="K43" s="543"/>
      <c r="L43" s="546"/>
      <c r="M43" s="505"/>
      <c r="N43" s="505"/>
      <c r="O43" s="165"/>
      <c r="P43" s="165"/>
      <c r="Q43" s="166"/>
    </row>
    <row r="44" spans="1:17">
      <c r="A44" s="499"/>
      <c r="B44" s="505"/>
      <c r="C44" s="482"/>
      <c r="D44" s="482"/>
      <c r="E44" s="164">
        <f>'5- Identificación de Riesgos'!D44</f>
        <v>0</v>
      </c>
      <c r="F44" s="488"/>
      <c r="G44" s="541"/>
      <c r="H44" s="482"/>
      <c r="I44" s="85"/>
      <c r="J44" s="543"/>
      <c r="K44" s="543"/>
      <c r="L44" s="546"/>
      <c r="M44" s="505"/>
      <c r="N44" s="505"/>
      <c r="O44" s="165"/>
      <c r="P44" s="165"/>
      <c r="Q44" s="166"/>
    </row>
    <row r="45" spans="1:17">
      <c r="A45" s="499"/>
      <c r="B45" s="505"/>
      <c r="C45" s="482"/>
      <c r="D45" s="482"/>
      <c r="E45" s="164">
        <f>'5- Identificación de Riesgos'!D45</f>
        <v>0</v>
      </c>
      <c r="F45" s="488"/>
      <c r="G45" s="541"/>
      <c r="H45" s="482"/>
      <c r="I45" s="85"/>
      <c r="J45" s="543"/>
      <c r="K45" s="543"/>
      <c r="L45" s="546"/>
      <c r="M45" s="505"/>
      <c r="N45" s="505"/>
      <c r="O45" s="165"/>
      <c r="P45" s="165"/>
      <c r="Q45" s="166"/>
    </row>
    <row r="46" spans="1:17">
      <c r="A46" s="499"/>
      <c r="B46" s="505"/>
      <c r="C46" s="482"/>
      <c r="D46" s="482"/>
      <c r="E46" s="164">
        <f>'5- Identificación de Riesgos'!D46</f>
        <v>0</v>
      </c>
      <c r="F46" s="488"/>
      <c r="G46" s="541"/>
      <c r="H46" s="482"/>
      <c r="I46" s="85"/>
      <c r="J46" s="543"/>
      <c r="K46" s="543"/>
      <c r="L46" s="546"/>
      <c r="M46" s="505"/>
      <c r="N46" s="505"/>
      <c r="O46" s="165"/>
      <c r="P46" s="165"/>
      <c r="Q46" s="166"/>
    </row>
    <row r="47" spans="1:17">
      <c r="A47" s="499"/>
      <c r="B47" s="505"/>
      <c r="C47" s="482"/>
      <c r="D47" s="482"/>
      <c r="E47" s="164">
        <f>'5- Identificación de Riesgos'!D47</f>
        <v>0</v>
      </c>
      <c r="F47" s="488"/>
      <c r="G47" s="541"/>
      <c r="H47" s="482"/>
      <c r="I47" s="85"/>
      <c r="J47" s="543"/>
      <c r="K47" s="543"/>
      <c r="L47" s="546"/>
      <c r="M47" s="505"/>
      <c r="N47" s="505"/>
      <c r="O47" s="165"/>
      <c r="P47" s="165"/>
      <c r="Q47" s="166"/>
    </row>
    <row r="48" spans="1:17">
      <c r="A48" s="499"/>
      <c r="B48" s="505"/>
      <c r="C48" s="482"/>
      <c r="D48" s="482"/>
      <c r="E48" s="164">
        <f>'5- Identificación de Riesgos'!D48</f>
        <v>0</v>
      </c>
      <c r="F48" s="488"/>
      <c r="G48" s="541"/>
      <c r="H48" s="482"/>
      <c r="I48" s="85"/>
      <c r="J48" s="543"/>
      <c r="K48" s="543"/>
      <c r="L48" s="546"/>
      <c r="M48" s="505"/>
      <c r="N48" s="505"/>
      <c r="O48" s="165"/>
      <c r="P48" s="165"/>
      <c r="Q48" s="166"/>
    </row>
    <row r="49" spans="1:17" ht="15.75" thickBot="1">
      <c r="A49" s="499"/>
      <c r="B49" s="506"/>
      <c r="C49" s="482"/>
      <c r="D49" s="482"/>
      <c r="E49" s="164">
        <f>'5- Identificación de Riesgos'!D49</f>
        <v>0</v>
      </c>
      <c r="F49" s="488"/>
      <c r="G49" s="541"/>
      <c r="H49" s="482"/>
      <c r="I49" s="86"/>
      <c r="J49" s="544"/>
      <c r="K49" s="544"/>
      <c r="L49" s="547"/>
      <c r="M49" s="506"/>
      <c r="N49" s="506"/>
      <c r="O49" s="165"/>
      <c r="P49" s="165"/>
      <c r="Q49" s="166"/>
    </row>
    <row r="50" spans="1:17" ht="72" customHeight="1">
      <c r="A50" s="498">
        <f>'5- Identificación de Riesgos'!A50</f>
        <v>4</v>
      </c>
      <c r="B50" s="540" t="str">
        <f>'5- Identificación de Riesgos'!B50</f>
        <v>Recibir dádivas o beneficios a nombre propio o de terceros para direccionar   la contratación a un  proveedor o a   bienes o servicios específicos</v>
      </c>
      <c r="C50" s="481" t="str">
        <f>'5- Identificación de Riesgos'!C50</f>
        <v>Se puede presentar filtración de datos sensibles sobre  estudios y documentos contractuales o interposicion de influencias</v>
      </c>
      <c r="D50" s="506" t="s">
        <v>303</v>
      </c>
      <c r="E50" s="164" t="str">
        <f>'5- Identificación de Riesgos'!D60</f>
        <v>Falta de ética de los servidores públicos (Debilidades en principios y valores)</v>
      </c>
      <c r="F50" s="487" t="str">
        <f>'5- Identificación de Riesgos'!H50</f>
        <v>Muy Baja - 1</v>
      </c>
      <c r="G50" s="481" t="str">
        <f>'5- Identificación de Riesgos'!M50</f>
        <v>Catastrófico - 5</v>
      </c>
      <c r="H50" s="481" t="str">
        <f>'5- Identificación de Riesgos'!N50</f>
        <v>Extremo - 5</v>
      </c>
      <c r="I50" s="85"/>
      <c r="J50" s="542" t="str">
        <f>'6- Valoración Controles'!T50</f>
        <v>Muy Baja - 1</v>
      </c>
      <c r="K50" s="542" t="str">
        <f>'6- Valoración Controles'!U50</f>
        <v>Mayor - 4</v>
      </c>
      <c r="L50" s="545" t="e">
        <f>AVERAGE(#REF!)</f>
        <v>#REF!</v>
      </c>
      <c r="M50" s="540" t="str">
        <f>'6- Valoración Controles'!V50</f>
        <v>Alto  - 4</v>
      </c>
      <c r="N50" s="505" t="s">
        <v>412</v>
      </c>
      <c r="O50" s="165"/>
      <c r="P50" s="165"/>
      <c r="Q50" s="166"/>
    </row>
    <row r="51" spans="1:17" ht="43.15" customHeight="1">
      <c r="A51" s="499"/>
      <c r="B51" s="505"/>
      <c r="C51" s="482"/>
      <c r="D51" s="482"/>
      <c r="E51" s="164" t="str">
        <f>'5- Identificación de Riesgos'!D61</f>
        <v>Falta de ética de terceros interesados  (Debilidades principios y valores)</v>
      </c>
      <c r="F51" s="488"/>
      <c r="G51" s="541"/>
      <c r="H51" s="482"/>
      <c r="I51" s="85"/>
      <c r="J51" s="543"/>
      <c r="K51" s="543"/>
      <c r="L51" s="546"/>
      <c r="M51" s="505"/>
      <c r="N51" s="505"/>
      <c r="O51" s="165"/>
      <c r="P51" s="165"/>
      <c r="Q51" s="166"/>
    </row>
    <row r="52" spans="1:17" ht="30">
      <c r="A52" s="499"/>
      <c r="B52" s="505"/>
      <c r="C52" s="482"/>
      <c r="D52" s="482"/>
      <c r="E52" s="164" t="str">
        <f>'5- Identificación de Riesgos'!D62</f>
        <v>Debilidades en los controles de los procedimientos de gestión contractual</v>
      </c>
      <c r="F52" s="488"/>
      <c r="G52" s="541"/>
      <c r="H52" s="482"/>
      <c r="I52" s="85"/>
      <c r="J52" s="543"/>
      <c r="K52" s="543"/>
      <c r="L52" s="546"/>
      <c r="M52" s="505"/>
      <c r="N52" s="505"/>
      <c r="O52" s="165"/>
      <c r="P52" s="165"/>
      <c r="Q52" s="166"/>
    </row>
    <row r="53" spans="1:17">
      <c r="A53" s="499"/>
      <c r="B53" s="505"/>
      <c r="C53" s="482"/>
      <c r="D53" s="482"/>
      <c r="E53" s="164">
        <f>'5- Identificación de Riesgos'!D63</f>
        <v>0</v>
      </c>
      <c r="F53" s="488"/>
      <c r="G53" s="541"/>
      <c r="H53" s="482"/>
      <c r="I53" s="85"/>
      <c r="J53" s="543"/>
      <c r="K53" s="543"/>
      <c r="L53" s="546"/>
      <c r="M53" s="505"/>
      <c r="N53" s="505"/>
      <c r="O53" s="165"/>
      <c r="P53" s="165"/>
      <c r="Q53" s="166"/>
    </row>
    <row r="54" spans="1:17" ht="14.45" customHeight="1">
      <c r="A54" s="499"/>
      <c r="B54" s="505"/>
      <c r="C54" s="482"/>
      <c r="D54" s="482"/>
      <c r="E54" s="164">
        <f>'5- Identificación de Riesgos'!D64</f>
        <v>0</v>
      </c>
      <c r="F54" s="488"/>
      <c r="G54" s="541"/>
      <c r="H54" s="482"/>
      <c r="I54" s="85"/>
      <c r="J54" s="543"/>
      <c r="K54" s="543"/>
      <c r="L54" s="546"/>
      <c r="M54" s="505"/>
      <c r="N54" s="505"/>
      <c r="O54" s="165"/>
      <c r="P54" s="165"/>
      <c r="Q54" s="166"/>
    </row>
    <row r="55" spans="1:17">
      <c r="A55" s="499"/>
      <c r="B55" s="505"/>
      <c r="C55" s="482"/>
      <c r="D55" s="482"/>
      <c r="E55" s="164">
        <f>'5- Identificación de Riesgos'!D65</f>
        <v>0</v>
      </c>
      <c r="F55" s="488"/>
      <c r="G55" s="541"/>
      <c r="H55" s="482"/>
      <c r="I55" s="85"/>
      <c r="J55" s="543"/>
      <c r="K55" s="543"/>
      <c r="L55" s="546"/>
      <c r="M55" s="505"/>
      <c r="N55" s="505"/>
      <c r="O55" s="165"/>
      <c r="P55" s="165"/>
      <c r="Q55" s="166"/>
    </row>
    <row r="56" spans="1:17" ht="14.45" customHeight="1">
      <c r="A56" s="499"/>
      <c r="B56" s="505"/>
      <c r="C56" s="482"/>
      <c r="D56" s="482"/>
      <c r="E56" s="164">
        <f>'5- Identificación de Riesgos'!D66</f>
        <v>0</v>
      </c>
      <c r="F56" s="488"/>
      <c r="G56" s="541"/>
      <c r="H56" s="482"/>
      <c r="I56" s="85"/>
      <c r="J56" s="543"/>
      <c r="K56" s="543"/>
      <c r="L56" s="546"/>
      <c r="M56" s="505"/>
      <c r="N56" s="505"/>
      <c r="O56" s="165"/>
      <c r="P56" s="165"/>
      <c r="Q56" s="166"/>
    </row>
    <row r="57" spans="1:17">
      <c r="A57" s="499"/>
      <c r="B57" s="505"/>
      <c r="C57" s="482"/>
      <c r="D57" s="482"/>
      <c r="E57" s="164">
        <f>'5- Identificación de Riesgos'!D67</f>
        <v>0</v>
      </c>
      <c r="F57" s="488"/>
      <c r="G57" s="541"/>
      <c r="H57" s="482"/>
      <c r="I57" s="85"/>
      <c r="J57" s="543"/>
      <c r="K57" s="543"/>
      <c r="L57" s="546"/>
      <c r="M57" s="505"/>
      <c r="N57" s="505"/>
      <c r="O57" s="165"/>
      <c r="P57" s="165"/>
      <c r="Q57" s="166"/>
    </row>
    <row r="58" spans="1:17">
      <c r="A58" s="499"/>
      <c r="B58" s="505"/>
      <c r="C58" s="482"/>
      <c r="D58" s="482"/>
      <c r="E58" s="164">
        <f>'5- Identificación de Riesgos'!D68</f>
        <v>0</v>
      </c>
      <c r="F58" s="488"/>
      <c r="G58" s="541"/>
      <c r="H58" s="482"/>
      <c r="I58" s="85"/>
      <c r="J58" s="543"/>
      <c r="K58" s="543"/>
      <c r="L58" s="546"/>
      <c r="M58" s="505"/>
      <c r="N58" s="505"/>
      <c r="O58" s="165"/>
      <c r="P58" s="165"/>
      <c r="Q58" s="166"/>
    </row>
    <row r="59" spans="1:17" ht="15.75" thickBot="1">
      <c r="A59" s="499"/>
      <c r="B59" s="506"/>
      <c r="C59" s="482"/>
      <c r="D59" s="482"/>
      <c r="E59" s="164">
        <f>'5- Identificación de Riesgos'!D69</f>
        <v>0</v>
      </c>
      <c r="F59" s="488"/>
      <c r="G59" s="541"/>
      <c r="H59" s="482"/>
      <c r="I59" s="86"/>
      <c r="J59" s="544"/>
      <c r="K59" s="544"/>
      <c r="L59" s="547"/>
      <c r="M59" s="506"/>
      <c r="N59" s="506"/>
      <c r="O59" s="165"/>
      <c r="P59" s="165"/>
      <c r="Q59" s="166"/>
    </row>
    <row r="60" spans="1:17" ht="30" customHeight="1">
      <c r="A60" s="498">
        <f>'5- Identificación de Riesgos'!A60</f>
        <v>5</v>
      </c>
      <c r="B60" s="540" t="str">
        <f>'5- Identificación de Riesgos'!B60</f>
        <v>Ofrecer, prometer y entregar, aceptar o solicitar adiciones  de  contratos incurriendo en sobrecostos, durante la ejecución contractual, de forma indebida para obtener beneficio propio y/o de terceros</v>
      </c>
      <c r="C60" s="481" t="str">
        <f>'5- Identificación de Riesgos'!C60</f>
        <v xml:space="preserve">Cuando se solicita y/o se otorga el visto bueno jurídico para la adición de un contrato de forma indebida en beneficio  propio y/o de terceros </v>
      </c>
      <c r="D60" s="506" t="s">
        <v>303</v>
      </c>
      <c r="E60" s="164" t="str">
        <f>'5- Identificación de Riesgos'!D70</f>
        <v>Falta de ética de los servidores públicos (Debilidades en principios y valores)</v>
      </c>
      <c r="F60" s="487" t="str">
        <f>'5- Identificación de Riesgos'!H60</f>
        <v>Muy Baja - 1</v>
      </c>
      <c r="G60" s="481" t="str">
        <f>'5- Identificación de Riesgos'!M60</f>
        <v>Moderado - 3</v>
      </c>
      <c r="H60" s="481" t="str">
        <f>'5- Identificación de Riesgos'!N60</f>
        <v>Moderado - 3</v>
      </c>
      <c r="I60" s="85"/>
      <c r="J60" s="542" t="str">
        <f>'6- Valoración Controles'!T60</f>
        <v>Muy Baja - 1</v>
      </c>
      <c r="K60" s="542" t="str">
        <f>'6- Valoración Controles'!U60</f>
        <v>Menor - 2</v>
      </c>
      <c r="L60" s="545" t="e">
        <f>AVERAGE(#REF!)</f>
        <v>#REF!</v>
      </c>
      <c r="M60" s="540" t="str">
        <f>'6- Valoración Controles'!V60</f>
        <v>Bajo - 2</v>
      </c>
      <c r="N60" s="505" t="s">
        <v>412</v>
      </c>
      <c r="O60" s="165"/>
      <c r="P60" s="165"/>
      <c r="Q60" s="166"/>
    </row>
    <row r="61" spans="1:17" ht="30">
      <c r="A61" s="499"/>
      <c r="B61" s="505"/>
      <c r="C61" s="482"/>
      <c r="D61" s="482"/>
      <c r="E61" s="164" t="str">
        <f>'5- Identificación de Riesgos'!D71</f>
        <v>Falta de ética de terceros interesados  (Debilidades principios y valores)</v>
      </c>
      <c r="F61" s="488"/>
      <c r="G61" s="541"/>
      <c r="H61" s="482"/>
      <c r="I61" s="85"/>
      <c r="J61" s="543"/>
      <c r="K61" s="543"/>
      <c r="L61" s="546"/>
      <c r="M61" s="505"/>
      <c r="N61" s="505"/>
      <c r="O61" s="165"/>
      <c r="P61" s="165"/>
      <c r="Q61" s="166"/>
    </row>
    <row r="62" spans="1:17" ht="45">
      <c r="A62" s="499"/>
      <c r="B62" s="505"/>
      <c r="C62" s="482"/>
      <c r="D62" s="482"/>
      <c r="E62" s="164" t="str">
        <f>'5- Identificación de Riesgos'!D72</f>
        <v>Debilidades en los controles de los procedimientos de estructuración de los procesos de contratación</v>
      </c>
      <c r="F62" s="488"/>
      <c r="G62" s="541"/>
      <c r="H62" s="482"/>
      <c r="I62" s="85"/>
      <c r="J62" s="543"/>
      <c r="K62" s="543"/>
      <c r="L62" s="546"/>
      <c r="M62" s="505"/>
      <c r="N62" s="505"/>
      <c r="O62" s="165"/>
      <c r="P62" s="165"/>
      <c r="Q62" s="166"/>
    </row>
    <row r="63" spans="1:17">
      <c r="A63" s="499"/>
      <c r="B63" s="505"/>
      <c r="C63" s="482"/>
      <c r="D63" s="482"/>
      <c r="E63" s="164">
        <f>'5- Identificación de Riesgos'!D73</f>
        <v>0</v>
      </c>
      <c r="F63" s="488"/>
      <c r="G63" s="541"/>
      <c r="H63" s="482"/>
      <c r="I63" s="85"/>
      <c r="J63" s="543"/>
      <c r="K63" s="543"/>
      <c r="L63" s="546"/>
      <c r="M63" s="505"/>
      <c r="N63" s="505"/>
      <c r="O63" s="165"/>
      <c r="P63" s="165"/>
      <c r="Q63" s="166"/>
    </row>
    <row r="64" spans="1:17">
      <c r="A64" s="499"/>
      <c r="B64" s="505"/>
      <c r="C64" s="482"/>
      <c r="D64" s="482"/>
      <c r="E64" s="164">
        <f>'5- Identificación de Riesgos'!D74</f>
        <v>0</v>
      </c>
      <c r="F64" s="488"/>
      <c r="G64" s="541"/>
      <c r="H64" s="482"/>
      <c r="I64" s="85"/>
      <c r="J64" s="543"/>
      <c r="K64" s="543"/>
      <c r="L64" s="546"/>
      <c r="M64" s="505"/>
      <c r="N64" s="505"/>
      <c r="O64" s="165"/>
      <c r="P64" s="165"/>
      <c r="Q64" s="166"/>
    </row>
    <row r="65" spans="1:17">
      <c r="A65" s="499"/>
      <c r="B65" s="505"/>
      <c r="C65" s="482"/>
      <c r="D65" s="482"/>
      <c r="E65" s="164">
        <f>'5- Identificación de Riesgos'!D75</f>
        <v>0</v>
      </c>
      <c r="F65" s="488"/>
      <c r="G65" s="541"/>
      <c r="H65" s="482"/>
      <c r="I65" s="85"/>
      <c r="J65" s="543"/>
      <c r="K65" s="543"/>
      <c r="L65" s="546"/>
      <c r="M65" s="505"/>
      <c r="N65" s="505"/>
      <c r="O65" s="165"/>
      <c r="P65" s="165"/>
      <c r="Q65" s="166"/>
    </row>
    <row r="66" spans="1:17">
      <c r="A66" s="499"/>
      <c r="B66" s="505"/>
      <c r="C66" s="482"/>
      <c r="D66" s="482"/>
      <c r="E66" s="164">
        <f>'5- Identificación de Riesgos'!D76</f>
        <v>0</v>
      </c>
      <c r="F66" s="488"/>
      <c r="G66" s="541"/>
      <c r="H66" s="482"/>
      <c r="I66" s="85"/>
      <c r="J66" s="543"/>
      <c r="K66" s="543"/>
      <c r="L66" s="546"/>
      <c r="M66" s="505"/>
      <c r="N66" s="505"/>
      <c r="O66" s="165"/>
      <c r="P66" s="165"/>
      <c r="Q66" s="166"/>
    </row>
    <row r="67" spans="1:17">
      <c r="A67" s="499"/>
      <c r="B67" s="505"/>
      <c r="C67" s="482"/>
      <c r="D67" s="482"/>
      <c r="E67" s="164">
        <f>'5- Identificación de Riesgos'!D77</f>
        <v>0</v>
      </c>
      <c r="F67" s="488"/>
      <c r="G67" s="541"/>
      <c r="H67" s="482"/>
      <c r="I67" s="85"/>
      <c r="J67" s="543"/>
      <c r="K67" s="543"/>
      <c r="L67" s="546"/>
      <c r="M67" s="505"/>
      <c r="N67" s="505"/>
      <c r="O67" s="165"/>
      <c r="P67" s="165"/>
      <c r="Q67" s="166"/>
    </row>
    <row r="68" spans="1:17">
      <c r="A68" s="499"/>
      <c r="B68" s="505"/>
      <c r="C68" s="482"/>
      <c r="D68" s="482"/>
      <c r="E68" s="164">
        <f>'5- Identificación de Riesgos'!D78</f>
        <v>0</v>
      </c>
      <c r="F68" s="488"/>
      <c r="G68" s="541"/>
      <c r="H68" s="482"/>
      <c r="I68" s="85"/>
      <c r="J68" s="543"/>
      <c r="K68" s="543"/>
      <c r="L68" s="546"/>
      <c r="M68" s="505"/>
      <c r="N68" s="505"/>
      <c r="O68" s="165"/>
      <c r="P68" s="165"/>
      <c r="Q68" s="166"/>
    </row>
    <row r="69" spans="1:17" ht="15.75" thickBot="1">
      <c r="A69" s="499"/>
      <c r="B69" s="506"/>
      <c r="C69" s="482"/>
      <c r="D69" s="482"/>
      <c r="E69" s="164">
        <f>'5- Identificación de Riesgos'!D79</f>
        <v>0</v>
      </c>
      <c r="F69" s="488"/>
      <c r="G69" s="541"/>
      <c r="H69" s="482"/>
      <c r="I69" s="86"/>
      <c r="J69" s="544"/>
      <c r="K69" s="544"/>
      <c r="L69" s="547"/>
      <c r="M69" s="506"/>
      <c r="N69" s="506"/>
      <c r="O69" s="165"/>
      <c r="P69" s="165"/>
      <c r="Q69" s="166"/>
    </row>
    <row r="70" spans="1:17" ht="30" customHeight="1">
      <c r="A70" s="498">
        <f>'5- Identificación de Riesgos'!A70</f>
        <v>6</v>
      </c>
      <c r="B70" s="540" t="str">
        <f>'5- Identificación de Riesgos'!B70</f>
        <v>Ofrecer, prometer y entregar, aceptar o solicitar una ventaja indebida  para influir o direccionar  la formulación de   requisitos habiliantes o técnicos  para satisfacer un interés personal, de manera directa o indirecta o por interpuesta persona.</v>
      </c>
      <c r="C70" s="481" t="str">
        <f>'5- Identificación de Riesgos'!C70</f>
        <v>Cuando  se direccionan los requisitos habilitanes y técnicos para favorecer  indebidamente ciertos proponentes (pliegos sastre).</v>
      </c>
      <c r="D70" s="506" t="s">
        <v>303</v>
      </c>
      <c r="E70" s="164" t="str">
        <f>'5- Identificación de Riesgos'!D80</f>
        <v>Falta de ética de los servidores públicos (Debilidades en principios y valores)</v>
      </c>
      <c r="F70" s="487" t="str">
        <f>'5- Identificación de Riesgos'!H70</f>
        <v>Muy Baja - 1</v>
      </c>
      <c r="G70" s="481" t="str">
        <f>'5- Identificación de Riesgos'!M70</f>
        <v>Mayor - 4</v>
      </c>
      <c r="H70" s="481" t="str">
        <f>'5- Identificación de Riesgos'!N70</f>
        <v>Alto  - 4</v>
      </c>
      <c r="I70" s="85"/>
      <c r="J70" s="542" t="str">
        <f>'6- Valoración Controles'!T70</f>
        <v>Muy Baja - 1</v>
      </c>
      <c r="K70" s="542" t="str">
        <f>'6- Valoración Controles'!U70</f>
        <v>Moderado - 3</v>
      </c>
      <c r="L70" s="545" t="e">
        <f>AVERAGE(#REF!)</f>
        <v>#REF!</v>
      </c>
      <c r="M70" s="540" t="str">
        <f>'6- Valoración Controles'!V70</f>
        <v>Moderado - 3</v>
      </c>
      <c r="N70" s="505" t="s">
        <v>412</v>
      </c>
      <c r="O70" s="165"/>
      <c r="P70" s="165"/>
      <c r="Q70" s="166"/>
    </row>
    <row r="71" spans="1:17" ht="30">
      <c r="A71" s="499"/>
      <c r="B71" s="505"/>
      <c r="C71" s="482"/>
      <c r="D71" s="482"/>
      <c r="E71" s="164" t="str">
        <f>'5- Identificación de Riesgos'!D81</f>
        <v>Falta de ética de terceros interesados  (Debilidades principios y valores)</v>
      </c>
      <c r="F71" s="488"/>
      <c r="G71" s="541"/>
      <c r="H71" s="482"/>
      <c r="I71" s="85"/>
      <c r="J71" s="543"/>
      <c r="K71" s="543"/>
      <c r="L71" s="546"/>
      <c r="M71" s="505"/>
      <c r="N71" s="505"/>
      <c r="O71" s="165"/>
      <c r="P71" s="165"/>
      <c r="Q71" s="166"/>
    </row>
    <row r="72" spans="1:17" ht="30">
      <c r="A72" s="499"/>
      <c r="B72" s="505"/>
      <c r="C72" s="482"/>
      <c r="D72" s="482"/>
      <c r="E72" s="164" t="str">
        <f>'5- Identificación de Riesgos'!D82</f>
        <v>Debilidades en los controles de los procedimientos sancionatorio contractual</v>
      </c>
      <c r="F72" s="488"/>
      <c r="G72" s="541"/>
      <c r="H72" s="482"/>
      <c r="I72" s="85"/>
      <c r="J72" s="543"/>
      <c r="K72" s="543"/>
      <c r="L72" s="546"/>
      <c r="M72" s="505"/>
      <c r="N72" s="505"/>
      <c r="O72" s="165"/>
      <c r="P72" s="165"/>
      <c r="Q72" s="166"/>
    </row>
    <row r="73" spans="1:17">
      <c r="A73" s="499"/>
      <c r="B73" s="505"/>
      <c r="C73" s="482"/>
      <c r="D73" s="482"/>
      <c r="E73" s="164">
        <f>'5- Identificación de Riesgos'!D83</f>
        <v>0</v>
      </c>
      <c r="F73" s="488"/>
      <c r="G73" s="541"/>
      <c r="H73" s="482"/>
      <c r="I73" s="85"/>
      <c r="J73" s="543"/>
      <c r="K73" s="543"/>
      <c r="L73" s="546"/>
      <c r="M73" s="505"/>
      <c r="N73" s="505"/>
      <c r="O73" s="165"/>
      <c r="P73" s="165"/>
      <c r="Q73" s="166"/>
    </row>
    <row r="74" spans="1:17">
      <c r="A74" s="499"/>
      <c r="B74" s="505"/>
      <c r="C74" s="482"/>
      <c r="D74" s="482"/>
      <c r="E74" s="164">
        <f>'5- Identificación de Riesgos'!D84</f>
        <v>0</v>
      </c>
      <c r="F74" s="488"/>
      <c r="G74" s="541"/>
      <c r="H74" s="482"/>
      <c r="I74" s="85"/>
      <c r="J74" s="543"/>
      <c r="K74" s="543"/>
      <c r="L74" s="546"/>
      <c r="M74" s="505"/>
      <c r="N74" s="505"/>
      <c r="O74" s="165"/>
      <c r="P74" s="165"/>
      <c r="Q74" s="166"/>
    </row>
    <row r="75" spans="1:17">
      <c r="A75" s="499"/>
      <c r="B75" s="505"/>
      <c r="C75" s="482"/>
      <c r="D75" s="482"/>
      <c r="E75" s="164">
        <f>'5- Identificación de Riesgos'!D85</f>
        <v>0</v>
      </c>
      <c r="F75" s="488"/>
      <c r="G75" s="541"/>
      <c r="H75" s="482"/>
      <c r="I75" s="85"/>
      <c r="J75" s="543"/>
      <c r="K75" s="543"/>
      <c r="L75" s="546"/>
      <c r="M75" s="505"/>
      <c r="N75" s="505"/>
      <c r="O75" s="165"/>
      <c r="P75" s="165"/>
      <c r="Q75" s="166"/>
    </row>
    <row r="76" spans="1:17">
      <c r="A76" s="499"/>
      <c r="B76" s="505"/>
      <c r="C76" s="482"/>
      <c r="D76" s="482"/>
      <c r="E76" s="164">
        <f>'5- Identificación de Riesgos'!D86</f>
        <v>0</v>
      </c>
      <c r="F76" s="488"/>
      <c r="G76" s="541"/>
      <c r="H76" s="482"/>
      <c r="I76" s="85"/>
      <c r="J76" s="543"/>
      <c r="K76" s="543"/>
      <c r="L76" s="546"/>
      <c r="M76" s="505"/>
      <c r="N76" s="505"/>
      <c r="O76" s="165"/>
      <c r="P76" s="165"/>
      <c r="Q76" s="166"/>
    </row>
    <row r="77" spans="1:17">
      <c r="A77" s="499"/>
      <c r="B77" s="505"/>
      <c r="C77" s="482"/>
      <c r="D77" s="482"/>
      <c r="E77" s="164">
        <f>'5- Identificación de Riesgos'!D87</f>
        <v>0</v>
      </c>
      <c r="F77" s="488"/>
      <c r="G77" s="541"/>
      <c r="H77" s="482"/>
      <c r="I77" s="85"/>
      <c r="J77" s="543"/>
      <c r="K77" s="543"/>
      <c r="L77" s="546"/>
      <c r="M77" s="505"/>
      <c r="N77" s="505"/>
      <c r="O77" s="165"/>
      <c r="P77" s="165"/>
      <c r="Q77" s="166"/>
    </row>
    <row r="78" spans="1:17">
      <c r="A78" s="499"/>
      <c r="B78" s="505"/>
      <c r="C78" s="482"/>
      <c r="D78" s="482"/>
      <c r="E78" s="164">
        <f>'5- Identificación de Riesgos'!D88</f>
        <v>0</v>
      </c>
      <c r="F78" s="488"/>
      <c r="G78" s="541"/>
      <c r="H78" s="482"/>
      <c r="I78" s="85"/>
      <c r="J78" s="543"/>
      <c r="K78" s="543"/>
      <c r="L78" s="546"/>
      <c r="M78" s="505"/>
      <c r="N78" s="505"/>
      <c r="O78" s="165"/>
      <c r="P78" s="165"/>
      <c r="Q78" s="166"/>
    </row>
    <row r="79" spans="1:17" ht="15.75" thickBot="1">
      <c r="A79" s="499"/>
      <c r="B79" s="506"/>
      <c r="C79" s="482"/>
      <c r="D79" s="482"/>
      <c r="E79" s="164">
        <f>'5- Identificación de Riesgos'!D89</f>
        <v>0</v>
      </c>
      <c r="F79" s="488"/>
      <c r="G79" s="541"/>
      <c r="H79" s="482"/>
      <c r="I79" s="86"/>
      <c r="J79" s="544"/>
      <c r="K79" s="544"/>
      <c r="L79" s="547"/>
      <c r="M79" s="506"/>
      <c r="N79" s="506"/>
      <c r="O79" s="165"/>
      <c r="P79" s="165"/>
      <c r="Q79" s="166"/>
    </row>
    <row r="80" spans="1:17" ht="30" customHeight="1">
      <c r="A80" s="498">
        <f>'5- Identificación de Riesgos'!A80</f>
        <v>7</v>
      </c>
      <c r="B80" s="540" t="str">
        <f>'5- Identificación de Riesgos'!B80</f>
        <v xml:space="preserve">Ofrecer, prometer y entregar, aceptar o solicitar una dádiva en beneficio propio o de un tercero para evitar ser objeto de sanción contractual </v>
      </c>
      <c r="C80" s="481" t="str">
        <f>'5- Identificación de Riesgos'!C80</f>
        <v xml:space="preserve">Cuando se abstiene de imponer una sanción contractual, cuando jurídicamente es procedente, con ocasión de una  dádiva en beneficio propio o de un tercero </v>
      </c>
      <c r="D80" s="482" t="s">
        <v>303</v>
      </c>
      <c r="E80" s="169" t="str">
        <f>'5- Identificación de Riesgos'!D90</f>
        <v>Falta de ética de los servidores públicos (Debilidades en principios y valores)</v>
      </c>
      <c r="F80" s="487" t="str">
        <f>'5- Identificación de Riesgos'!H80</f>
        <v>Muy Baja - 1</v>
      </c>
      <c r="G80" s="481" t="str">
        <f>'5- Identificación de Riesgos'!M80</f>
        <v>Moderado - 3</v>
      </c>
      <c r="H80" s="481" t="str">
        <f>'5- Identificación de Riesgos'!N80</f>
        <v>Moderado - 3</v>
      </c>
      <c r="I80" s="170"/>
      <c r="J80" s="542" t="str">
        <f>'6- Valoración Controles'!T80</f>
        <v>Muy Baja - 1</v>
      </c>
      <c r="K80" s="542" t="str">
        <f>'6- Valoración Controles'!U80</f>
        <v>Moderado - 3</v>
      </c>
      <c r="L80" s="545" t="e">
        <f>AVERAGE(#REF!)</f>
        <v>#REF!</v>
      </c>
      <c r="M80" s="540" t="str">
        <f>'6- Valoración Controles'!V80</f>
        <v>Moderado - 3</v>
      </c>
      <c r="N80" s="504" t="s">
        <v>413</v>
      </c>
      <c r="O80" s="165"/>
      <c r="P80" s="165"/>
      <c r="Q80" s="166"/>
    </row>
    <row r="81" spans="1:17" ht="30">
      <c r="A81" s="499"/>
      <c r="B81" s="505"/>
      <c r="C81" s="482"/>
      <c r="D81" s="482"/>
      <c r="E81" s="164" t="str">
        <f>'5- Identificación de Riesgos'!D91</f>
        <v>Falta de ética de terceros interesados  (Debilidades principios y valores)</v>
      </c>
      <c r="F81" s="488"/>
      <c r="G81" s="541"/>
      <c r="H81" s="482"/>
      <c r="I81" s="85"/>
      <c r="J81" s="543"/>
      <c r="K81" s="543"/>
      <c r="L81" s="546"/>
      <c r="M81" s="505"/>
      <c r="N81" s="505"/>
      <c r="O81" s="165"/>
      <c r="P81" s="165"/>
      <c r="Q81" s="166"/>
    </row>
    <row r="82" spans="1:17" ht="45">
      <c r="A82" s="499"/>
      <c r="B82" s="505"/>
      <c r="C82" s="482"/>
      <c r="D82" s="482"/>
      <c r="E82" s="164" t="str">
        <f>'5- Identificación de Riesgos'!D92</f>
        <v xml:space="preserve">Debilidades en los controles de los procedimientos de estructuración y evaluación </v>
      </c>
      <c r="F82" s="488"/>
      <c r="G82" s="541"/>
      <c r="H82" s="482"/>
      <c r="I82" s="85"/>
      <c r="J82" s="543"/>
      <c r="K82" s="543"/>
      <c r="L82" s="546"/>
      <c r="M82" s="505"/>
      <c r="N82" s="505"/>
      <c r="O82" s="165"/>
      <c r="P82" s="165"/>
      <c r="Q82" s="166"/>
    </row>
    <row r="83" spans="1:17">
      <c r="A83" s="499"/>
      <c r="B83" s="505"/>
      <c r="C83" s="482"/>
      <c r="D83" s="482"/>
      <c r="E83" s="164">
        <f>'5- Identificación de Riesgos'!D93</f>
        <v>0</v>
      </c>
      <c r="F83" s="488"/>
      <c r="G83" s="541"/>
      <c r="H83" s="482"/>
      <c r="I83" s="85"/>
      <c r="J83" s="543"/>
      <c r="K83" s="543"/>
      <c r="L83" s="546"/>
      <c r="M83" s="505"/>
      <c r="N83" s="505"/>
      <c r="O83" s="165"/>
      <c r="P83" s="165"/>
      <c r="Q83" s="166"/>
    </row>
    <row r="84" spans="1:17">
      <c r="A84" s="499"/>
      <c r="B84" s="505"/>
      <c r="C84" s="482"/>
      <c r="D84" s="482"/>
      <c r="E84" s="164">
        <f>'5- Identificación de Riesgos'!D94</f>
        <v>0</v>
      </c>
      <c r="F84" s="488"/>
      <c r="G84" s="541"/>
      <c r="H84" s="482"/>
      <c r="I84" s="85"/>
      <c r="J84" s="543"/>
      <c r="K84" s="543"/>
      <c r="L84" s="546"/>
      <c r="M84" s="505"/>
      <c r="N84" s="505"/>
      <c r="O84" s="165"/>
      <c r="P84" s="165"/>
      <c r="Q84" s="166"/>
    </row>
    <row r="85" spans="1:17">
      <c r="A85" s="499"/>
      <c r="B85" s="505"/>
      <c r="C85" s="482"/>
      <c r="D85" s="482"/>
      <c r="E85" s="164">
        <f>'5- Identificación de Riesgos'!D95</f>
        <v>0</v>
      </c>
      <c r="F85" s="488"/>
      <c r="G85" s="541"/>
      <c r="H85" s="482"/>
      <c r="I85" s="85"/>
      <c r="J85" s="543"/>
      <c r="K85" s="543"/>
      <c r="L85" s="546"/>
      <c r="M85" s="505"/>
      <c r="N85" s="505"/>
      <c r="O85" s="165"/>
      <c r="P85" s="165"/>
      <c r="Q85" s="166"/>
    </row>
    <row r="86" spans="1:17">
      <c r="A86" s="499"/>
      <c r="B86" s="505"/>
      <c r="C86" s="482"/>
      <c r="D86" s="482"/>
      <c r="E86" s="164">
        <f>'5- Identificación de Riesgos'!D96</f>
        <v>0</v>
      </c>
      <c r="F86" s="488"/>
      <c r="G86" s="541"/>
      <c r="H86" s="482"/>
      <c r="I86" s="85"/>
      <c r="J86" s="543"/>
      <c r="K86" s="543"/>
      <c r="L86" s="546"/>
      <c r="M86" s="505"/>
      <c r="N86" s="505"/>
      <c r="O86" s="165"/>
      <c r="P86" s="165"/>
      <c r="Q86" s="166"/>
    </row>
    <row r="87" spans="1:17">
      <c r="A87" s="499"/>
      <c r="B87" s="505"/>
      <c r="C87" s="482"/>
      <c r="D87" s="482"/>
      <c r="E87" s="164">
        <f>'5- Identificación de Riesgos'!D97</f>
        <v>0</v>
      </c>
      <c r="F87" s="488"/>
      <c r="G87" s="541"/>
      <c r="H87" s="482"/>
      <c r="I87" s="85"/>
      <c r="J87" s="543"/>
      <c r="K87" s="543"/>
      <c r="L87" s="546"/>
      <c r="M87" s="505"/>
      <c r="N87" s="505"/>
      <c r="O87" s="165"/>
      <c r="P87" s="165"/>
      <c r="Q87" s="166"/>
    </row>
    <row r="88" spans="1:17">
      <c r="A88" s="499"/>
      <c r="B88" s="505"/>
      <c r="C88" s="482"/>
      <c r="D88" s="482"/>
      <c r="E88" s="164">
        <f>'5- Identificación de Riesgos'!D98</f>
        <v>0</v>
      </c>
      <c r="F88" s="488"/>
      <c r="G88" s="541"/>
      <c r="H88" s="482"/>
      <c r="I88" s="85"/>
      <c r="J88" s="543"/>
      <c r="K88" s="543"/>
      <c r="L88" s="546"/>
      <c r="M88" s="505"/>
      <c r="N88" s="505"/>
      <c r="O88" s="165"/>
      <c r="P88" s="165"/>
      <c r="Q88" s="166"/>
    </row>
    <row r="89" spans="1:17" ht="15.75" thickBot="1">
      <c r="A89" s="499"/>
      <c r="B89" s="506"/>
      <c r="C89" s="482"/>
      <c r="D89" s="483"/>
      <c r="E89" s="171">
        <f>'5- Identificación de Riesgos'!D99</f>
        <v>0</v>
      </c>
      <c r="F89" s="488"/>
      <c r="G89" s="541"/>
      <c r="H89" s="482"/>
      <c r="I89" s="143"/>
      <c r="J89" s="544"/>
      <c r="K89" s="544"/>
      <c r="L89" s="547"/>
      <c r="M89" s="506"/>
      <c r="N89" s="558"/>
      <c r="O89" s="167"/>
      <c r="P89" s="167"/>
      <c r="Q89" s="168"/>
    </row>
    <row r="90" spans="1:17">
      <c r="A90" s="498">
        <f>'5- Identificación de Riesgos'!A90</f>
        <v>8</v>
      </c>
      <c r="B90" s="540" t="str">
        <f>'5- Identificación de Riesgos'!B90</f>
        <v>Ofrecer, prometer y entregar, aceptar o solicitar una ventaja indebida  para influir o direccionar el cumplimiento de una evaluación de la oferta para satisfacer un interés personal, de manera directa o indirecta o por interpuesta persona.</v>
      </c>
      <c r="C90" s="481" t="str">
        <f>'5- Identificación de Riesgos'!C90</f>
        <v>Cuando  se direccionan las evaluaciones para favorecer  indebidamente ciertos proponentes</v>
      </c>
      <c r="D90" s="482" t="s">
        <v>303</v>
      </c>
      <c r="E90" s="169">
        <f>'5- Identificación de Riesgos'!D100</f>
        <v>0</v>
      </c>
      <c r="F90" s="487" t="str">
        <f>'5- Identificación de Riesgos'!H90</f>
        <v>Muy Baja - 1</v>
      </c>
      <c r="G90" s="481" t="str">
        <f>'5- Identificación de Riesgos'!M90</f>
        <v>Mayor - 4</v>
      </c>
      <c r="H90" s="481" t="str">
        <f>'5- Identificación de Riesgos'!N90</f>
        <v>Alto  - 4</v>
      </c>
      <c r="I90" s="170"/>
      <c r="J90" s="542" t="str">
        <f>'6- Valoración Controles'!T90</f>
        <v>Muy Baja - 1</v>
      </c>
      <c r="K90" s="542" t="str">
        <f>'6- Valoración Controles'!U90</f>
        <v>Mayor - 4</v>
      </c>
      <c r="L90" s="545" t="e">
        <f>AVERAGE(#REF!)</f>
        <v>#REF!</v>
      </c>
      <c r="M90" s="540" t="str">
        <f>'6- Valoración Controles'!V90</f>
        <v>Alto  - 4</v>
      </c>
      <c r="N90" s="504" t="s">
        <v>413</v>
      </c>
      <c r="O90" s="165"/>
      <c r="P90" s="165"/>
      <c r="Q90" s="166"/>
    </row>
    <row r="91" spans="1:17" ht="30" customHeight="1">
      <c r="A91" s="499"/>
      <c r="B91" s="505"/>
      <c r="C91" s="482"/>
      <c r="D91" s="482"/>
      <c r="E91" s="164">
        <f>'5- Identificación de Riesgos'!D101</f>
        <v>0</v>
      </c>
      <c r="F91" s="488"/>
      <c r="G91" s="541"/>
      <c r="H91" s="482"/>
      <c r="I91" s="85"/>
      <c r="J91" s="543"/>
      <c r="K91" s="543"/>
      <c r="L91" s="546"/>
      <c r="M91" s="505"/>
      <c r="N91" s="505"/>
      <c r="O91" s="165"/>
      <c r="P91" s="165"/>
      <c r="Q91" s="166"/>
    </row>
    <row r="92" spans="1:17" ht="45" customHeight="1">
      <c r="A92" s="499"/>
      <c r="B92" s="505"/>
      <c r="C92" s="482"/>
      <c r="D92" s="482"/>
      <c r="E92" s="164">
        <f>'5- Identificación de Riesgos'!D102</f>
        <v>0</v>
      </c>
      <c r="F92" s="488"/>
      <c r="G92" s="541"/>
      <c r="H92" s="482"/>
      <c r="I92" s="85"/>
      <c r="J92" s="543"/>
      <c r="K92" s="543"/>
      <c r="L92" s="546"/>
      <c r="M92" s="505"/>
      <c r="N92" s="505"/>
      <c r="O92" s="165"/>
      <c r="P92" s="165"/>
      <c r="Q92" s="166"/>
    </row>
    <row r="93" spans="1:17">
      <c r="A93" s="499"/>
      <c r="B93" s="505"/>
      <c r="C93" s="482"/>
      <c r="D93" s="482"/>
      <c r="E93" s="164">
        <f>'5- Identificación de Riesgos'!D103</f>
        <v>0</v>
      </c>
      <c r="F93" s="488"/>
      <c r="G93" s="541"/>
      <c r="H93" s="482"/>
      <c r="I93" s="85"/>
      <c r="J93" s="543"/>
      <c r="K93" s="543"/>
      <c r="L93" s="546"/>
      <c r="M93" s="505"/>
      <c r="N93" s="505"/>
      <c r="O93" s="165"/>
      <c r="P93" s="165"/>
      <c r="Q93" s="166"/>
    </row>
    <row r="94" spans="1:17">
      <c r="A94" s="499"/>
      <c r="B94" s="505"/>
      <c r="C94" s="482"/>
      <c r="D94" s="482"/>
      <c r="E94" s="164">
        <f>'5- Identificación de Riesgos'!D104</f>
        <v>0</v>
      </c>
      <c r="F94" s="488"/>
      <c r="G94" s="541"/>
      <c r="H94" s="482"/>
      <c r="I94" s="85"/>
      <c r="J94" s="543"/>
      <c r="K94" s="543"/>
      <c r="L94" s="546"/>
      <c r="M94" s="505"/>
      <c r="N94" s="505"/>
      <c r="O94" s="165"/>
      <c r="P94" s="165"/>
      <c r="Q94" s="166"/>
    </row>
    <row r="95" spans="1:17">
      <c r="A95" s="499"/>
      <c r="B95" s="505"/>
      <c r="C95" s="482"/>
      <c r="D95" s="482"/>
      <c r="E95" s="164">
        <f>'5- Identificación de Riesgos'!D105</f>
        <v>0</v>
      </c>
      <c r="F95" s="488"/>
      <c r="G95" s="541"/>
      <c r="H95" s="482"/>
      <c r="I95" s="85"/>
      <c r="J95" s="543"/>
      <c r="K95" s="543"/>
      <c r="L95" s="546"/>
      <c r="M95" s="505"/>
      <c r="N95" s="505"/>
      <c r="O95" s="165"/>
      <c r="P95" s="165"/>
      <c r="Q95" s="166"/>
    </row>
    <row r="96" spans="1:17">
      <c r="A96" s="499"/>
      <c r="B96" s="505"/>
      <c r="C96" s="482"/>
      <c r="D96" s="482"/>
      <c r="E96" s="164">
        <f>'5- Identificación de Riesgos'!D106</f>
        <v>0</v>
      </c>
      <c r="F96" s="488"/>
      <c r="G96" s="541"/>
      <c r="H96" s="482"/>
      <c r="I96" s="85"/>
      <c r="J96" s="543"/>
      <c r="K96" s="543"/>
      <c r="L96" s="546"/>
      <c r="M96" s="505"/>
      <c r="N96" s="505"/>
      <c r="O96" s="165"/>
      <c r="P96" s="165"/>
      <c r="Q96" s="166"/>
    </row>
    <row r="97" spans="1:17">
      <c r="A97" s="499"/>
      <c r="B97" s="505"/>
      <c r="C97" s="482"/>
      <c r="D97" s="482"/>
      <c r="E97" s="164">
        <f>'5- Identificación de Riesgos'!D107</f>
        <v>0</v>
      </c>
      <c r="F97" s="488"/>
      <c r="G97" s="541"/>
      <c r="H97" s="482"/>
      <c r="I97" s="85"/>
      <c r="J97" s="543"/>
      <c r="K97" s="543"/>
      <c r="L97" s="546"/>
      <c r="M97" s="505"/>
      <c r="N97" s="505"/>
      <c r="O97" s="165"/>
      <c r="P97" s="165"/>
      <c r="Q97" s="166"/>
    </row>
    <row r="98" spans="1:17">
      <c r="A98" s="499"/>
      <c r="B98" s="505"/>
      <c r="C98" s="482"/>
      <c r="D98" s="482"/>
      <c r="E98" s="164">
        <f>'5- Identificación de Riesgos'!D108</f>
        <v>0</v>
      </c>
      <c r="F98" s="488"/>
      <c r="G98" s="541"/>
      <c r="H98" s="482"/>
      <c r="I98" s="85"/>
      <c r="J98" s="543"/>
      <c r="K98" s="543"/>
      <c r="L98" s="546"/>
      <c r="M98" s="505"/>
      <c r="N98" s="505"/>
      <c r="O98" s="165"/>
      <c r="P98" s="165"/>
      <c r="Q98" s="166"/>
    </row>
    <row r="99" spans="1:17" ht="15.75" thickBot="1">
      <c r="A99" s="499"/>
      <c r="B99" s="506"/>
      <c r="C99" s="482"/>
      <c r="D99" s="483"/>
      <c r="E99" s="171">
        <f>'5- Identificación de Riesgos'!D109</f>
        <v>0</v>
      </c>
      <c r="F99" s="488"/>
      <c r="G99" s="541"/>
      <c r="H99" s="482"/>
      <c r="I99" s="143"/>
      <c r="J99" s="544"/>
      <c r="K99" s="544"/>
      <c r="L99" s="547"/>
      <c r="M99" s="506"/>
      <c r="N99" s="558"/>
      <c r="O99" s="167"/>
      <c r="P99" s="167"/>
      <c r="Q99" s="168"/>
    </row>
  </sheetData>
  <mergeCells count="136">
    <mergeCell ref="A90:A99"/>
    <mergeCell ref="B90:B99"/>
    <mergeCell ref="C90:C99"/>
    <mergeCell ref="D90:D99"/>
    <mergeCell ref="F90:F99"/>
    <mergeCell ref="G90:G99"/>
    <mergeCell ref="H90:H99"/>
    <mergeCell ref="J90:J99"/>
    <mergeCell ref="K90:K99"/>
    <mergeCell ref="M70:M79"/>
    <mergeCell ref="N70:N79"/>
    <mergeCell ref="J60:J69"/>
    <mergeCell ref="K60:K69"/>
    <mergeCell ref="L60:L69"/>
    <mergeCell ref="M60:M69"/>
    <mergeCell ref="N60:N69"/>
    <mergeCell ref="L90:L99"/>
    <mergeCell ref="M90:M99"/>
    <mergeCell ref="N90:N99"/>
    <mergeCell ref="M80:M89"/>
    <mergeCell ref="N80:N89"/>
    <mergeCell ref="A6:B6"/>
    <mergeCell ref="G70:G79"/>
    <mergeCell ref="H70:H79"/>
    <mergeCell ref="J70:J79"/>
    <mergeCell ref="K70:K79"/>
    <mergeCell ref="L70:L79"/>
    <mergeCell ref="C20:C29"/>
    <mergeCell ref="D20:D29"/>
    <mergeCell ref="A20:A29"/>
    <mergeCell ref="B20:B29"/>
    <mergeCell ref="H20:H29"/>
    <mergeCell ref="G10:G19"/>
    <mergeCell ref="H10:H19"/>
    <mergeCell ref="A40:A49"/>
    <mergeCell ref="B40:B49"/>
    <mergeCell ref="C40:C49"/>
    <mergeCell ref="D40:D49"/>
    <mergeCell ref="F40:F49"/>
    <mergeCell ref="D30:D39"/>
    <mergeCell ref="F30:F39"/>
    <mergeCell ref="G30:G39"/>
    <mergeCell ref="B8:B9"/>
    <mergeCell ref="A10:A19"/>
    <mergeCell ref="B10:B19"/>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L8:L9"/>
    <mergeCell ref="J8:J9"/>
    <mergeCell ref="H8:H9"/>
    <mergeCell ref="C6:M6"/>
    <mergeCell ref="I8:I9"/>
    <mergeCell ref="C8:C9"/>
    <mergeCell ref="D8:D9"/>
    <mergeCell ref="F10:F19"/>
    <mergeCell ref="M40:M49"/>
    <mergeCell ref="E8:E9"/>
    <mergeCell ref="C10:C19"/>
    <mergeCell ref="D10:D19"/>
    <mergeCell ref="F20:F29"/>
    <mergeCell ref="G20:G29"/>
    <mergeCell ref="K8:K9"/>
    <mergeCell ref="N20:N29"/>
    <mergeCell ref="M10:M19"/>
    <mergeCell ref="N10:N19"/>
    <mergeCell ref="J20:J29"/>
    <mergeCell ref="L20:L29"/>
    <mergeCell ref="J10:J19"/>
    <mergeCell ref="K10:K19"/>
    <mergeCell ref="J30:J39"/>
    <mergeCell ref="K30:K39"/>
    <mergeCell ref="L30:L39"/>
    <mergeCell ref="M20:M29"/>
    <mergeCell ref="L10:L19"/>
    <mergeCell ref="M30:M39"/>
    <mergeCell ref="N30:N39"/>
    <mergeCell ref="K20:K29"/>
    <mergeCell ref="N40:N49"/>
    <mergeCell ref="H40:H49"/>
    <mergeCell ref="J40:J49"/>
    <mergeCell ref="K40:K49"/>
    <mergeCell ref="L40:L49"/>
    <mergeCell ref="A50:A59"/>
    <mergeCell ref="B50:B59"/>
    <mergeCell ref="C50:C59"/>
    <mergeCell ref="D50:D59"/>
    <mergeCell ref="F50:F59"/>
    <mergeCell ref="G80:G89"/>
    <mergeCell ref="H80:H89"/>
    <mergeCell ref="J80:J89"/>
    <mergeCell ref="K80:K89"/>
    <mergeCell ref="L80:L89"/>
    <mergeCell ref="A80:A89"/>
    <mergeCell ref="B80:B89"/>
    <mergeCell ref="C80:C89"/>
    <mergeCell ref="D80:D89"/>
    <mergeCell ref="F80:F89"/>
    <mergeCell ref="C70:C79"/>
    <mergeCell ref="D70:D79"/>
    <mergeCell ref="F70:F79"/>
    <mergeCell ref="M50:M59"/>
    <mergeCell ref="N50:N59"/>
    <mergeCell ref="H30:H39"/>
    <mergeCell ref="A60:A69"/>
    <mergeCell ref="A70:A79"/>
    <mergeCell ref="B60:B69"/>
    <mergeCell ref="C60:C69"/>
    <mergeCell ref="D60:D69"/>
    <mergeCell ref="F60:F69"/>
    <mergeCell ref="G60:G69"/>
    <mergeCell ref="H60:H69"/>
    <mergeCell ref="B70:B79"/>
    <mergeCell ref="A30:A39"/>
    <mergeCell ref="B30:B39"/>
    <mergeCell ref="C30:C39"/>
    <mergeCell ref="G50:G59"/>
    <mergeCell ref="H50:H59"/>
    <mergeCell ref="J50:J59"/>
    <mergeCell ref="K50:K59"/>
    <mergeCell ref="L50:L59"/>
    <mergeCell ref="G40:G49"/>
  </mergeCells>
  <conditionalFormatting sqref="F10 F20 F30 F40 F50 F60 F70 F80 F90">
    <cfRule type="containsText" dxfId="180" priority="315" operator="containsText" text="Muy Baja">
      <formula>NOT(ISERROR(SEARCH("Muy Baja",F10)))</formula>
    </cfRule>
    <cfRule type="containsText" dxfId="179" priority="316" operator="containsText" text="Baja">
      <formula>NOT(ISERROR(SEARCH("Baja",F10)))</formula>
    </cfRule>
    <cfRule type="containsText" dxfId="178" priority="317" operator="containsText" text="Muy Alta">
      <formula>NOT(ISERROR(SEARCH("Muy Alta",F10)))</formula>
    </cfRule>
    <cfRule type="containsText" dxfId="177" priority="319" operator="containsText" text="Alta">
      <formula>NOT(ISERROR(SEARCH("Alta",F10)))</formula>
    </cfRule>
    <cfRule type="containsText" dxfId="176" priority="320" operator="containsText" text="Media">
      <formula>NOT(ISERROR(SEARCH("Media",F10)))</formula>
    </cfRule>
    <cfRule type="containsText" dxfId="175" priority="321" operator="containsText" text="Media">
      <formula>NOT(ISERROR(SEARCH("Media",F10)))</formula>
    </cfRule>
    <cfRule type="containsText" dxfId="174" priority="322" operator="containsText" text="Media">
      <formula>NOT(ISERROR(SEARCH("Media",F10)))</formula>
    </cfRule>
    <cfRule type="containsText" dxfId="173" priority="323" operator="containsText" text="Muy Baja">
      <formula>NOT(ISERROR(SEARCH("Muy Baja",F10)))</formula>
    </cfRule>
    <cfRule type="containsText" dxfId="172" priority="324" operator="containsText" text="Baja">
      <formula>NOT(ISERROR(SEARCH("Baja",F10)))</formula>
    </cfRule>
    <cfRule type="containsText" dxfId="171" priority="325" operator="containsText" text="Muy Baja">
      <formula>NOT(ISERROR(SEARCH("Muy Baja",F10)))</formula>
    </cfRule>
    <cfRule type="containsText" dxfId="170" priority="326" operator="containsText" text="Muy Baja">
      <formula>NOT(ISERROR(SEARCH("Muy Baja",F10)))</formula>
    </cfRule>
    <cfRule type="containsText" dxfId="169" priority="327" operator="containsText" text="Muy Baja">
      <formula>NOT(ISERROR(SEARCH("Muy Baja",F10)))</formula>
    </cfRule>
    <cfRule type="containsText" dxfId="168" priority="328" operator="containsText" text="Muy Baja'Tabla probabilidad'!">
      <formula>NOT(ISERROR(SEARCH("Muy Baja'Tabla probabilidad'!",F10)))</formula>
    </cfRule>
    <cfRule type="containsText" dxfId="167" priority="329" operator="containsText" text="Muy bajo">
      <formula>NOT(ISERROR(SEARCH("Muy bajo",F10)))</formula>
    </cfRule>
    <cfRule type="containsText" dxfId="166" priority="330" operator="containsText" text="Alta">
      <formula>NOT(ISERROR(SEARCH("Alta",F10)))</formula>
    </cfRule>
    <cfRule type="containsText" dxfId="165" priority="331" operator="containsText" text="Media">
      <formula>NOT(ISERROR(SEARCH("Media",F10)))</formula>
    </cfRule>
    <cfRule type="containsText" dxfId="164" priority="332" operator="containsText" text="Baja">
      <formula>NOT(ISERROR(SEARCH("Baja",F10)))</formula>
    </cfRule>
    <cfRule type="containsText" dxfId="163" priority="333" operator="containsText" text="Muy baja">
      <formula>NOT(ISERROR(SEARCH("Muy baja",F10)))</formula>
    </cfRule>
    <cfRule type="cellIs" dxfId="162" priority="336" operator="between">
      <formula>1</formula>
      <formula>2</formula>
    </cfRule>
    <cfRule type="cellIs" dxfId="161" priority="337" operator="between">
      <formula>0</formula>
      <formula>2</formula>
    </cfRule>
  </conditionalFormatting>
  <conditionalFormatting sqref="G10 G20 G30 G40 G50 G60 G70 G80 G90">
    <cfRule type="containsText" dxfId="160" priority="309" operator="containsText" text="Catastrófico">
      <formula>NOT(ISERROR(SEARCH("Catastrófico",G10)))</formula>
    </cfRule>
    <cfRule type="containsText" dxfId="159" priority="310" operator="containsText" text="Mayor">
      <formula>NOT(ISERROR(SEARCH("Mayor",G10)))</formula>
    </cfRule>
    <cfRule type="containsText" dxfId="158" priority="311" operator="containsText" text="Alta">
      <formula>NOT(ISERROR(SEARCH("Alta",G10)))</formula>
    </cfRule>
    <cfRule type="containsText" dxfId="157" priority="312" operator="containsText" text="Moderado">
      <formula>NOT(ISERROR(SEARCH("Moderado",G10)))</formula>
    </cfRule>
    <cfRule type="containsText" dxfId="156" priority="313" operator="containsText" text="Menor">
      <formula>NOT(ISERROR(SEARCH("Menor",G10)))</formula>
    </cfRule>
    <cfRule type="containsText" dxfId="155" priority="314" operator="containsText" text="Leve">
      <formula>NOT(ISERROR(SEARCH("Leve",G10)))</formula>
    </cfRule>
  </conditionalFormatting>
  <conditionalFormatting sqref="H10:I10 H20:I20 H30:I30 H40:I40 H50:I50 H60:I60 H70:I70 H80:I80 H90:I90">
    <cfRule type="containsText" dxfId="154" priority="304" operator="containsText" text="Extremo">
      <formula>NOT(ISERROR(SEARCH("Extremo",H10)))</formula>
    </cfRule>
    <cfRule type="containsText" dxfId="153" priority="305" operator="containsText" text="Alto">
      <formula>NOT(ISERROR(SEARCH("Alto",H10)))</formula>
    </cfRule>
    <cfRule type="containsText" dxfId="152" priority="306" operator="containsText" text="Bajo">
      <formula>NOT(ISERROR(SEARCH("Bajo",H10)))</formula>
    </cfRule>
    <cfRule type="containsText" dxfId="151" priority="307" operator="containsText" text="Moderado">
      <formula>NOT(ISERROR(SEARCH("Moderado",H10)))</formula>
    </cfRule>
    <cfRule type="containsText" dxfId="150" priority="308" operator="containsText" text="Extremo">
      <formula>NOT(ISERROR(SEARCH("Extremo",H10)))</formula>
    </cfRule>
  </conditionalFormatting>
  <conditionalFormatting sqref="J10:J99">
    <cfRule type="containsText" dxfId="149" priority="6" operator="containsText" text="Muy Baja">
      <formula>NOT(ISERROR(SEARCH("Muy Baja",J10)))</formula>
    </cfRule>
    <cfRule type="containsText" dxfId="148" priority="273" operator="containsText" text="Muy Alta">
      <formula>NOT(ISERROR(SEARCH("Muy Alta",J10)))</formula>
    </cfRule>
    <cfRule type="containsText" dxfId="147" priority="274" operator="containsText" text="Alta">
      <formula>NOT(ISERROR(SEARCH("Alta",J10)))</formula>
    </cfRule>
    <cfRule type="containsText" dxfId="146" priority="275" operator="containsText" text="Media">
      <formula>NOT(ISERROR(SEARCH("Media",J10)))</formula>
    </cfRule>
    <cfRule type="containsText" dxfId="145" priority="276" operator="containsText" text="Baja">
      <formula>NOT(ISERROR(SEARCH("Baja",J10)))</formula>
    </cfRule>
    <cfRule type="containsText" dxfId="144" priority="277" operator="containsText" text="Muy Baja">
      <formula>NOT(ISERROR(SEARCH("Muy Baja",J10)))</formula>
    </cfRule>
  </conditionalFormatting>
  <conditionalFormatting sqref="K10:K99">
    <cfRule type="containsText" dxfId="143" priority="268" operator="containsText" text="Catastrófico">
      <formula>NOT(ISERROR(SEARCH("Catastrófico",K10)))</formula>
    </cfRule>
    <cfRule type="containsText" dxfId="142" priority="269" operator="containsText" text="Moderado">
      <formula>NOT(ISERROR(SEARCH("Moderado",K10)))</formula>
    </cfRule>
    <cfRule type="containsText" dxfId="141" priority="270" operator="containsText" text="Menor">
      <formula>NOT(ISERROR(SEARCH("Menor",K10)))</formula>
    </cfRule>
    <cfRule type="containsText" dxfId="140" priority="271" operator="containsText" text="Leve">
      <formula>NOT(ISERROR(SEARCH("Leve",K10)))</formula>
    </cfRule>
    <cfRule type="containsText" dxfId="139" priority="272" operator="containsText" text="Mayor">
      <formula>NOT(ISERROR(SEARCH("Mayor",K10)))</formula>
    </cfRule>
  </conditionalFormatting>
  <conditionalFormatting sqref="M10 M20 M30 M40 M50 M60 M70 M80 M90">
    <cfRule type="containsText" dxfId="138" priority="278" operator="containsText" text="Extremo">
      <formula>NOT(ISERROR(SEARCH("Extremo",M10)))</formula>
    </cfRule>
    <cfRule type="containsText" dxfId="137" priority="279" operator="containsText" text="Alto">
      <formula>NOT(ISERROR(SEARCH("Alto",M10)))</formula>
    </cfRule>
    <cfRule type="containsText" dxfId="136" priority="280" operator="containsText" text="Moderado">
      <formula>NOT(ISERROR(SEARCH("Moderado",M10)))</formula>
    </cfRule>
    <cfRule type="containsText" dxfId="135" priority="281" operator="containsText" text="Menor">
      <formula>NOT(ISERROR(SEARCH("Menor",M10)))</formula>
    </cfRule>
    <cfRule type="containsText" dxfId="134" priority="282" operator="containsText" text="Bajo">
      <formula>NOT(ISERROR(SEARCH("Bajo",M10)))</formula>
    </cfRule>
    <cfRule type="containsText" dxfId="133" priority="283" operator="containsText" text="Moderado">
      <formula>NOT(ISERROR(SEARCH("Moderado",M10)))</formula>
    </cfRule>
    <cfRule type="containsText" dxfId="132" priority="284" operator="containsText" text="Extremo">
      <formula>NOT(ISERROR(SEARCH("Extremo",M10)))</formula>
    </cfRule>
    <cfRule type="containsText" dxfId="131" priority="285" operator="containsText" text="Baja">
      <formula>NOT(ISERROR(SEARCH("Baja",M10)))</formula>
    </cfRule>
    <cfRule type="containsText" dxfId="130" priority="286" operator="containsText" text="Alto">
      <formula>NOT(ISERROR(SEARCH("Alto",M10)))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34"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335"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 F60 F70 F80 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E56" sqref="E56"/>
    </sheetView>
  </sheetViews>
  <sheetFormatPr defaultColWidth="11.42578125" defaultRowHeight="15"/>
  <cols>
    <col min="2" max="2" width="24.28515625" customWidth="1"/>
    <col min="3" max="3" width="62.85546875" customWidth="1"/>
    <col min="4" max="4" width="10.28515625" bestFit="1" customWidth="1"/>
    <col min="5" max="5" width="84.28515625" style="44"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customWidth="1"/>
    <col min="32" max="137" width="11.42578125" style="2"/>
  </cols>
  <sheetData>
    <row r="1" spans="1:137" s="2" customFormat="1">
      <c r="E1" s="41"/>
    </row>
    <row r="2" spans="1:137" ht="24" thickBot="1">
      <c r="A2" s="2"/>
      <c r="B2" s="568" t="s">
        <v>414</v>
      </c>
      <c r="C2" s="568"/>
      <c r="D2" s="568"/>
      <c r="E2" s="568"/>
      <c r="F2" s="82"/>
      <c r="G2" s="2"/>
      <c r="H2" s="2"/>
      <c r="I2" s="2"/>
      <c r="J2" s="2"/>
      <c r="K2" s="2"/>
      <c r="L2" s="2"/>
      <c r="M2" s="2"/>
      <c r="N2" s="2"/>
      <c r="O2" s="2"/>
      <c r="P2" s="2"/>
      <c r="Q2" s="2"/>
      <c r="R2" s="2"/>
      <c r="S2" s="2"/>
      <c r="T2" s="2"/>
      <c r="U2" s="2"/>
      <c r="V2" s="2"/>
      <c r="W2" s="2"/>
      <c r="X2" s="2"/>
      <c r="Y2" s="2"/>
      <c r="Z2" s="2"/>
      <c r="AA2" s="2"/>
      <c r="AB2" s="2"/>
      <c r="AC2" s="2"/>
      <c r="AD2" s="2"/>
      <c r="AE2" s="2"/>
    </row>
    <row r="3" spans="1:137" ht="15.75" thickTop="1">
      <c r="A3" s="2"/>
      <c r="B3" s="16"/>
      <c r="C3" s="16"/>
      <c r="D3" s="16"/>
      <c r="E3" s="42"/>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7"/>
      <c r="C4" s="58" t="s">
        <v>415</v>
      </c>
      <c r="D4" s="58"/>
      <c r="E4" s="58" t="s">
        <v>416</v>
      </c>
      <c r="F4" s="59"/>
      <c r="G4" s="2"/>
      <c r="H4" s="2"/>
      <c r="I4" s="2"/>
      <c r="J4" s="2"/>
      <c r="K4" s="2"/>
      <c r="L4" s="2"/>
      <c r="M4" s="2"/>
      <c r="N4" s="2"/>
      <c r="O4" s="2"/>
      <c r="P4" s="2"/>
      <c r="Q4" s="2"/>
      <c r="R4" s="2"/>
      <c r="S4" s="2"/>
      <c r="T4" s="2"/>
      <c r="U4" s="2"/>
      <c r="V4" s="2"/>
      <c r="W4" s="2"/>
      <c r="X4" s="2"/>
      <c r="Y4" s="2"/>
      <c r="Z4" s="2"/>
      <c r="AA4" s="2"/>
      <c r="AB4" s="2"/>
      <c r="AC4" s="2"/>
      <c r="AD4" s="2"/>
      <c r="AE4" s="2"/>
    </row>
    <row r="5" spans="1:137" ht="40.5">
      <c r="A5" s="2"/>
      <c r="B5" s="57"/>
      <c r="C5" s="58" t="s">
        <v>417</v>
      </c>
      <c r="D5" s="58"/>
      <c r="E5" s="60" t="s">
        <v>418</v>
      </c>
      <c r="F5" s="58" t="s">
        <v>416</v>
      </c>
      <c r="G5" s="2"/>
      <c r="H5" s="2"/>
      <c r="I5" s="2"/>
      <c r="J5" s="2"/>
      <c r="K5" s="2"/>
      <c r="L5" s="2"/>
      <c r="M5" s="2"/>
      <c r="N5" s="2"/>
      <c r="O5" s="2"/>
      <c r="P5" s="2"/>
      <c r="Q5" s="2"/>
      <c r="R5" s="2"/>
      <c r="S5" s="2"/>
      <c r="T5" s="2"/>
      <c r="U5" s="2"/>
      <c r="V5" s="2"/>
      <c r="W5" s="2"/>
      <c r="X5" s="2"/>
      <c r="Y5" s="2"/>
      <c r="Z5" s="2"/>
      <c r="AA5" s="2"/>
      <c r="AB5" s="2"/>
      <c r="AC5" s="2"/>
      <c r="AD5" s="2"/>
      <c r="AE5" s="2"/>
    </row>
    <row r="6" spans="1:137" ht="20.25">
      <c r="A6" s="2"/>
      <c r="B6" s="61" t="s">
        <v>419</v>
      </c>
      <c r="C6" s="103" t="s">
        <v>420</v>
      </c>
      <c r="D6" s="62">
        <v>0.04</v>
      </c>
      <c r="E6" s="63" t="s">
        <v>421</v>
      </c>
      <c r="F6" s="64">
        <v>1</v>
      </c>
      <c r="G6" s="2"/>
      <c r="H6" s="46"/>
      <c r="I6" s="2"/>
      <c r="J6" s="2"/>
      <c r="K6" s="2"/>
      <c r="L6" s="2"/>
      <c r="M6" s="2"/>
      <c r="N6" s="2"/>
      <c r="O6" s="2"/>
      <c r="P6" s="2"/>
      <c r="Q6" s="2"/>
      <c r="R6" s="2"/>
      <c r="S6" s="2"/>
      <c r="T6" s="2"/>
      <c r="U6" s="2"/>
      <c r="V6" s="2"/>
      <c r="W6" s="2"/>
      <c r="X6" s="2"/>
      <c r="Y6" s="2"/>
      <c r="Z6" s="2"/>
      <c r="AA6" s="2"/>
      <c r="AB6" s="2"/>
      <c r="AC6" s="2"/>
      <c r="AD6" s="2"/>
      <c r="AE6" s="2"/>
    </row>
    <row r="7" spans="1:137" ht="20.25">
      <c r="A7" s="2"/>
      <c r="B7" s="65" t="s">
        <v>422</v>
      </c>
      <c r="C7" s="103" t="s">
        <v>423</v>
      </c>
      <c r="D7" s="62">
        <v>0.09</v>
      </c>
      <c r="E7" s="63" t="s">
        <v>424</v>
      </c>
      <c r="F7" s="64">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6" t="s">
        <v>425</v>
      </c>
      <c r="C8" s="103" t="s">
        <v>426</v>
      </c>
      <c r="D8" s="62">
        <v>0.28999999999999998</v>
      </c>
      <c r="E8" s="63" t="s">
        <v>427</v>
      </c>
      <c r="F8" s="64">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7" t="s">
        <v>428</v>
      </c>
      <c r="C9" s="103" t="s">
        <v>429</v>
      </c>
      <c r="D9" s="62">
        <v>0.49</v>
      </c>
      <c r="E9" s="63" t="s">
        <v>430</v>
      </c>
      <c r="F9" s="64">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8" t="s">
        <v>431</v>
      </c>
      <c r="C10" s="103" t="s">
        <v>432</v>
      </c>
      <c r="D10" s="62">
        <v>1</v>
      </c>
      <c r="E10" s="63" t="s">
        <v>433</v>
      </c>
      <c r="F10" s="64">
        <v>5</v>
      </c>
      <c r="G10" s="2"/>
      <c r="H10" s="2"/>
      <c r="I10" s="87" t="s">
        <v>434</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3"/>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41"/>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41"/>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9" t="s">
        <v>435</v>
      </c>
      <c r="C14" s="569"/>
      <c r="D14" s="569"/>
      <c r="E14" s="569"/>
      <c r="F14" s="92"/>
      <c r="G14" s="56"/>
      <c r="H14" s="2"/>
      <c r="I14" s="2"/>
      <c r="J14" s="2"/>
      <c r="K14" s="2"/>
      <c r="L14" s="2"/>
      <c r="M14" s="2"/>
      <c r="N14" s="2"/>
      <c r="O14" s="2"/>
      <c r="P14" s="2"/>
      <c r="Q14" s="2"/>
      <c r="R14" s="2"/>
      <c r="S14" s="2"/>
      <c r="T14" s="2"/>
      <c r="U14" s="2"/>
      <c r="V14" s="2"/>
      <c r="W14" s="2"/>
      <c r="X14" s="2"/>
      <c r="Y14" s="2"/>
      <c r="Z14" s="2"/>
      <c r="AA14" s="2"/>
      <c r="AB14" s="2"/>
      <c r="AC14" s="2"/>
      <c r="AD14" s="2"/>
      <c r="AE14" s="2"/>
    </row>
    <row r="15" spans="1:137">
      <c r="A15" s="2"/>
      <c r="B15" s="91"/>
      <c r="C15" s="91"/>
      <c r="D15" s="91"/>
      <c r="E15" s="91"/>
      <c r="F15" s="93"/>
      <c r="G15" s="2"/>
      <c r="H15" s="2"/>
      <c r="I15" s="2"/>
      <c r="J15" s="2"/>
      <c r="K15" s="2"/>
      <c r="L15" s="2"/>
      <c r="M15" s="2"/>
      <c r="N15" s="2"/>
      <c r="O15" s="2"/>
      <c r="P15" s="2"/>
      <c r="Q15" s="2"/>
      <c r="R15" s="2"/>
      <c r="S15" s="2"/>
      <c r="T15" s="2"/>
      <c r="U15" s="2"/>
      <c r="V15" s="2"/>
      <c r="W15" s="2"/>
      <c r="X15" s="2"/>
      <c r="Y15" s="2"/>
      <c r="Z15" s="2"/>
      <c r="AA15" s="2"/>
      <c r="AB15" s="2"/>
      <c r="AC15" s="2"/>
      <c r="AD15" s="2"/>
      <c r="AE15" s="2"/>
    </row>
    <row r="16" spans="1:137" s="72" customFormat="1" ht="20.25">
      <c r="A16" s="70"/>
      <c r="B16" s="94"/>
      <c r="C16" s="567" t="s">
        <v>298</v>
      </c>
      <c r="D16" s="567"/>
      <c r="E16" s="567"/>
      <c r="F16" s="95"/>
      <c r="G16" s="70"/>
      <c r="H16" s="70"/>
      <c r="I16" s="88" t="s">
        <v>293</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0"/>
      <c r="AO16" s="70"/>
      <c r="AP16" s="70"/>
      <c r="AQ16" s="70"/>
      <c r="AR16" s="70"/>
      <c r="AS16" s="70"/>
      <c r="AT16" s="70"/>
      <c r="AU16" s="70"/>
      <c r="AV16" s="70"/>
      <c r="AW16" s="70"/>
      <c r="AX16" s="70"/>
      <c r="AY16" s="70"/>
      <c r="AZ16" s="70"/>
      <c r="BA16" s="70"/>
      <c r="BB16" s="70"/>
      <c r="BC16" s="70"/>
      <c r="BD16" s="70"/>
      <c r="BE16" s="70"/>
      <c r="BF16" s="70"/>
      <c r="BG16" s="70"/>
      <c r="BH16" s="70"/>
      <c r="BI16" s="70"/>
      <c r="BJ16" s="70"/>
      <c r="BK16" s="70"/>
      <c r="BL16" s="70"/>
      <c r="BM16" s="70"/>
      <c r="BN16" s="70"/>
      <c r="BO16" s="70"/>
      <c r="BP16" s="70"/>
      <c r="BQ16" s="70"/>
      <c r="BR16" s="70"/>
      <c r="BS16" s="70"/>
      <c r="BT16" s="70"/>
      <c r="BU16" s="70"/>
      <c r="BV16" s="70"/>
      <c r="BW16" s="70"/>
      <c r="BX16" s="70"/>
      <c r="BY16" s="70"/>
      <c r="BZ16" s="70"/>
      <c r="CA16" s="70"/>
      <c r="CB16" s="70"/>
      <c r="CC16" s="70"/>
      <c r="CD16" s="70"/>
      <c r="CE16" s="70"/>
      <c r="CF16" s="70"/>
      <c r="CG16" s="70"/>
      <c r="CH16" s="70"/>
      <c r="CI16" s="70"/>
      <c r="CJ16" s="70"/>
      <c r="CK16" s="70"/>
      <c r="CL16" s="70"/>
      <c r="CM16" s="70"/>
      <c r="CN16" s="70"/>
      <c r="CO16" s="70"/>
      <c r="CP16" s="70"/>
      <c r="CQ16" s="70"/>
      <c r="CR16" s="70"/>
      <c r="CS16" s="70"/>
      <c r="CT16" s="70"/>
      <c r="CU16" s="70"/>
      <c r="CV16" s="70"/>
      <c r="CW16" s="70"/>
      <c r="CX16" s="70"/>
      <c r="CY16" s="70"/>
      <c r="CZ16" s="70"/>
      <c r="DA16" s="70"/>
      <c r="DB16" s="70"/>
      <c r="DC16" s="70"/>
      <c r="DD16" s="70"/>
      <c r="DE16" s="70"/>
      <c r="DF16" s="70"/>
      <c r="DG16" s="70"/>
      <c r="DH16" s="70"/>
      <c r="DI16" s="70"/>
      <c r="DJ16" s="70"/>
      <c r="DK16" s="70"/>
      <c r="DL16" s="70"/>
      <c r="DM16" s="70"/>
      <c r="DN16" s="70"/>
      <c r="DO16" s="70"/>
      <c r="DP16" s="70"/>
      <c r="DQ16" s="70"/>
      <c r="DR16" s="70"/>
      <c r="DS16" s="70"/>
      <c r="DT16" s="70"/>
      <c r="DU16" s="70"/>
      <c r="DV16" s="70"/>
      <c r="DW16" s="70"/>
      <c r="DX16" s="70"/>
      <c r="DY16" s="70"/>
      <c r="DZ16" s="70"/>
      <c r="EA16" s="70"/>
      <c r="EB16" s="70"/>
      <c r="EC16" s="70"/>
      <c r="ED16" s="70"/>
      <c r="EE16" s="70"/>
      <c r="EF16" s="70"/>
      <c r="EG16" s="70"/>
    </row>
    <row r="17" spans="1:137" s="72" customFormat="1" ht="40.5" customHeight="1">
      <c r="A17" s="70"/>
      <c r="B17" s="61" t="s">
        <v>436</v>
      </c>
      <c r="C17" s="565" t="s">
        <v>437</v>
      </c>
      <c r="D17" s="565"/>
      <c r="E17" s="565"/>
      <c r="F17" s="96">
        <v>1</v>
      </c>
      <c r="G17" s="70"/>
      <c r="H17" s="70"/>
      <c r="I17" s="87" t="s">
        <v>298</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c r="BM17" s="70"/>
      <c r="BN17" s="70"/>
      <c r="BO17" s="70"/>
      <c r="BP17" s="70"/>
      <c r="BQ17" s="70"/>
      <c r="BR17" s="70"/>
      <c r="BS17" s="70"/>
      <c r="BT17" s="70"/>
      <c r="BU17" s="70"/>
      <c r="BV17" s="70"/>
      <c r="BW17" s="70"/>
      <c r="BX17" s="70"/>
      <c r="BY17" s="70"/>
      <c r="BZ17" s="70"/>
      <c r="CA17" s="70"/>
      <c r="CB17" s="70"/>
      <c r="CC17" s="70"/>
      <c r="CD17" s="70"/>
      <c r="CE17" s="70"/>
      <c r="CF17" s="70"/>
      <c r="CG17" s="70"/>
      <c r="CH17" s="70"/>
      <c r="CI17" s="70"/>
      <c r="CJ17" s="70"/>
      <c r="CK17" s="70"/>
      <c r="CL17" s="70"/>
      <c r="CM17" s="70"/>
      <c r="CN17" s="70"/>
      <c r="CO17" s="70"/>
      <c r="CP17" s="70"/>
      <c r="CQ17" s="70"/>
      <c r="CR17" s="70"/>
      <c r="CS17" s="70"/>
      <c r="CT17" s="70"/>
      <c r="CU17" s="70"/>
      <c r="CV17" s="70"/>
      <c r="CW17" s="70"/>
      <c r="CX17" s="70"/>
      <c r="CY17" s="70"/>
      <c r="CZ17" s="70"/>
      <c r="DA17" s="70"/>
      <c r="DB17" s="70"/>
      <c r="DC17" s="70"/>
      <c r="DD17" s="70"/>
      <c r="DE17" s="70"/>
      <c r="DF17" s="70"/>
      <c r="DG17" s="70"/>
      <c r="DH17" s="70"/>
      <c r="DI17" s="70"/>
      <c r="DJ17" s="70"/>
      <c r="DK17" s="70"/>
      <c r="DL17" s="70"/>
      <c r="DM17" s="70"/>
      <c r="DN17" s="70"/>
      <c r="DO17" s="70"/>
      <c r="DP17" s="70"/>
      <c r="DQ17" s="70"/>
      <c r="DR17" s="70"/>
      <c r="DS17" s="70"/>
      <c r="DT17" s="70"/>
      <c r="DU17" s="70"/>
      <c r="DV17" s="70"/>
      <c r="DW17" s="70"/>
      <c r="DX17" s="70"/>
      <c r="DY17" s="70"/>
      <c r="DZ17" s="70"/>
      <c r="EA17" s="70"/>
      <c r="EB17" s="70"/>
      <c r="EC17" s="70"/>
      <c r="ED17" s="70"/>
      <c r="EE17" s="70"/>
      <c r="EF17" s="70"/>
      <c r="EG17" s="70"/>
    </row>
    <row r="18" spans="1:137" s="72" customFormat="1" ht="20.25">
      <c r="A18" s="70"/>
      <c r="B18" s="65" t="s">
        <v>438</v>
      </c>
      <c r="C18" s="565" t="s">
        <v>314</v>
      </c>
      <c r="D18" s="565"/>
      <c r="E18" s="565"/>
      <c r="F18" s="96">
        <v>2</v>
      </c>
      <c r="G18" s="70"/>
      <c r="H18" s="70"/>
      <c r="I18" s="87" t="s">
        <v>300</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0"/>
      <c r="AO18" s="70"/>
      <c r="AP18" s="70"/>
      <c r="AQ18" s="70"/>
      <c r="AR18" s="70"/>
      <c r="AS18" s="70"/>
      <c r="AT18" s="70"/>
      <c r="AU18" s="70"/>
      <c r="AV18" s="70"/>
      <c r="AW18" s="70"/>
      <c r="AX18" s="70"/>
      <c r="AY18" s="70"/>
      <c r="AZ18" s="70"/>
      <c r="BA18" s="70"/>
      <c r="BB18" s="70"/>
      <c r="BC18" s="70"/>
      <c r="BD18" s="70"/>
      <c r="BE18" s="70"/>
      <c r="BF18" s="70"/>
      <c r="BG18" s="70"/>
      <c r="BH18" s="70"/>
      <c r="BI18" s="70"/>
      <c r="BJ18" s="70"/>
      <c r="BK18" s="70"/>
      <c r="BL18" s="70"/>
      <c r="BM18" s="70"/>
      <c r="BN18" s="70"/>
      <c r="BO18" s="70"/>
      <c r="BP18" s="70"/>
      <c r="BQ18" s="70"/>
      <c r="BR18" s="70"/>
      <c r="BS18" s="70"/>
      <c r="BT18" s="70"/>
      <c r="BU18" s="70"/>
      <c r="BV18" s="70"/>
      <c r="BW18" s="70"/>
      <c r="BX18" s="70"/>
      <c r="BY18" s="70"/>
      <c r="BZ18" s="70"/>
      <c r="CA18" s="70"/>
      <c r="CB18" s="70"/>
      <c r="CC18" s="70"/>
      <c r="CD18" s="70"/>
      <c r="CE18" s="70"/>
      <c r="CF18" s="70"/>
      <c r="CG18" s="70"/>
      <c r="CH18" s="70"/>
      <c r="CI18" s="70"/>
      <c r="CJ18" s="70"/>
      <c r="CK18" s="70"/>
      <c r="CL18" s="70"/>
      <c r="CM18" s="70"/>
      <c r="CN18" s="70"/>
      <c r="CO18" s="70"/>
      <c r="CP18" s="70"/>
      <c r="CQ18" s="70"/>
      <c r="CR18" s="70"/>
      <c r="CS18" s="70"/>
      <c r="CT18" s="70"/>
      <c r="CU18" s="70"/>
      <c r="CV18" s="70"/>
      <c r="CW18" s="70"/>
      <c r="CX18" s="70"/>
      <c r="CY18" s="70"/>
      <c r="CZ18" s="70"/>
      <c r="DA18" s="70"/>
      <c r="DB18" s="70"/>
      <c r="DC18" s="70"/>
      <c r="DD18" s="70"/>
      <c r="DE18" s="70"/>
      <c r="DF18" s="70"/>
      <c r="DG18" s="70"/>
      <c r="DH18" s="70"/>
      <c r="DI18" s="70"/>
      <c r="DJ18" s="70"/>
      <c r="DK18" s="70"/>
      <c r="DL18" s="70"/>
      <c r="DM18" s="70"/>
      <c r="DN18" s="70"/>
      <c r="DO18" s="70"/>
      <c r="DP18" s="70"/>
      <c r="DQ18" s="70"/>
      <c r="DR18" s="70"/>
      <c r="DS18" s="70"/>
      <c r="DT18" s="70"/>
      <c r="DU18" s="70"/>
      <c r="DV18" s="70"/>
      <c r="DW18" s="70"/>
      <c r="DX18" s="70"/>
      <c r="DY18" s="70"/>
      <c r="DZ18" s="70"/>
      <c r="EA18" s="70"/>
      <c r="EB18" s="70"/>
      <c r="EC18" s="70"/>
      <c r="ED18" s="70"/>
      <c r="EE18" s="70"/>
      <c r="EF18" s="70"/>
      <c r="EG18" s="70"/>
    </row>
    <row r="19" spans="1:137" s="72" customFormat="1" ht="30">
      <c r="A19" s="70"/>
      <c r="B19" s="66" t="s">
        <v>439</v>
      </c>
      <c r="C19" s="565" t="s">
        <v>299</v>
      </c>
      <c r="D19" s="565"/>
      <c r="E19" s="565"/>
      <c r="F19" s="96">
        <v>3</v>
      </c>
      <c r="G19" s="70"/>
      <c r="H19" s="70"/>
      <c r="I19" s="87" t="s">
        <v>303</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c r="BM19" s="70"/>
      <c r="BN19" s="70"/>
      <c r="BO19" s="70"/>
      <c r="BP19" s="70"/>
      <c r="BQ19" s="70"/>
      <c r="BR19" s="70"/>
      <c r="BS19" s="70"/>
      <c r="BT19" s="70"/>
      <c r="BU19" s="70"/>
      <c r="BV19" s="70"/>
      <c r="BW19" s="70"/>
      <c r="BX19" s="70"/>
      <c r="BY19" s="70"/>
      <c r="BZ19" s="70"/>
      <c r="CA19" s="70"/>
      <c r="CB19" s="70"/>
      <c r="CC19" s="70"/>
      <c r="CD19" s="70"/>
      <c r="CE19" s="70"/>
      <c r="CF19" s="70"/>
      <c r="CG19" s="70"/>
      <c r="CH19" s="70"/>
      <c r="CI19" s="70"/>
      <c r="CJ19" s="70"/>
      <c r="CK19" s="70"/>
      <c r="CL19" s="70"/>
      <c r="CM19" s="70"/>
      <c r="CN19" s="70"/>
      <c r="CO19" s="70"/>
      <c r="CP19" s="70"/>
      <c r="CQ19" s="70"/>
      <c r="CR19" s="70"/>
      <c r="CS19" s="70"/>
      <c r="CT19" s="70"/>
      <c r="CU19" s="70"/>
      <c r="CV19" s="70"/>
      <c r="CW19" s="70"/>
      <c r="CX19" s="70"/>
      <c r="CY19" s="70"/>
      <c r="CZ19" s="70"/>
      <c r="DA19" s="70"/>
      <c r="DB19" s="70"/>
      <c r="DC19" s="70"/>
      <c r="DD19" s="70"/>
      <c r="DE19" s="70"/>
      <c r="DF19" s="70"/>
      <c r="DG19" s="70"/>
      <c r="DH19" s="70"/>
      <c r="DI19" s="70"/>
      <c r="DJ19" s="70"/>
      <c r="DK19" s="70"/>
      <c r="DL19" s="70"/>
      <c r="DM19" s="70"/>
      <c r="DN19" s="70"/>
      <c r="DO19" s="70"/>
      <c r="DP19" s="70"/>
      <c r="DQ19" s="70"/>
      <c r="DR19" s="70"/>
      <c r="DS19" s="70"/>
      <c r="DT19" s="70"/>
      <c r="DU19" s="70"/>
      <c r="DV19" s="70"/>
      <c r="DW19" s="70"/>
      <c r="DX19" s="70"/>
      <c r="DY19" s="70"/>
      <c r="DZ19" s="70"/>
      <c r="EA19" s="70"/>
      <c r="EB19" s="70"/>
      <c r="EC19" s="70"/>
      <c r="ED19" s="70"/>
      <c r="EE19" s="70"/>
      <c r="EF19" s="70"/>
      <c r="EG19" s="70"/>
    </row>
    <row r="20" spans="1:137" s="72" customFormat="1" ht="30">
      <c r="A20" s="70"/>
      <c r="B20" s="67" t="s">
        <v>440</v>
      </c>
      <c r="C20" s="565" t="s">
        <v>348</v>
      </c>
      <c r="D20" s="565"/>
      <c r="E20" s="565"/>
      <c r="F20" s="96">
        <v>4</v>
      </c>
      <c r="G20" s="70"/>
      <c r="H20" s="70"/>
      <c r="I20" s="87" t="s">
        <v>306</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0"/>
      <c r="AO20" s="70"/>
      <c r="AP20" s="70"/>
      <c r="AQ20" s="70"/>
      <c r="AR20" s="70"/>
      <c r="AS20" s="70"/>
      <c r="AT20" s="70"/>
      <c r="AU20" s="70"/>
      <c r="AV20" s="70"/>
      <c r="AW20" s="70"/>
      <c r="AX20" s="70"/>
      <c r="AY20" s="70"/>
      <c r="AZ20" s="70"/>
      <c r="BA20" s="70"/>
      <c r="BB20" s="70"/>
      <c r="BC20" s="70"/>
      <c r="BD20" s="70"/>
      <c r="BE20" s="70"/>
      <c r="BF20" s="70"/>
      <c r="BG20" s="70"/>
      <c r="BH20" s="70"/>
      <c r="BI20" s="70"/>
      <c r="BJ20" s="70"/>
      <c r="BK20" s="70"/>
      <c r="BL20" s="70"/>
      <c r="BM20" s="70"/>
      <c r="BN20" s="70"/>
      <c r="BO20" s="70"/>
      <c r="BP20" s="70"/>
      <c r="BQ20" s="70"/>
      <c r="BR20" s="70"/>
      <c r="BS20" s="70"/>
      <c r="BT20" s="70"/>
      <c r="BU20" s="70"/>
      <c r="BV20" s="70"/>
      <c r="BW20" s="70"/>
      <c r="BX20" s="70"/>
      <c r="BY20" s="70"/>
      <c r="BZ20" s="70"/>
      <c r="CA20" s="70"/>
      <c r="CB20" s="70"/>
      <c r="CC20" s="70"/>
      <c r="CD20" s="70"/>
      <c r="CE20" s="70"/>
      <c r="CF20" s="70"/>
      <c r="CG20" s="70"/>
      <c r="CH20" s="70"/>
      <c r="CI20" s="70"/>
      <c r="CJ20" s="70"/>
      <c r="CK20" s="70"/>
      <c r="CL20" s="70"/>
      <c r="CM20" s="70"/>
      <c r="CN20" s="70"/>
      <c r="CO20" s="70"/>
      <c r="CP20" s="70"/>
      <c r="CQ20" s="70"/>
      <c r="CR20" s="70"/>
      <c r="CS20" s="70"/>
      <c r="CT20" s="70"/>
      <c r="CU20" s="70"/>
      <c r="CV20" s="70"/>
      <c r="CW20" s="70"/>
      <c r="CX20" s="70"/>
      <c r="CY20" s="70"/>
      <c r="CZ20" s="70"/>
      <c r="DA20" s="70"/>
      <c r="DB20" s="70"/>
      <c r="DC20" s="70"/>
      <c r="DD20" s="70"/>
      <c r="DE20" s="70"/>
      <c r="DF20" s="70"/>
      <c r="DG20" s="70"/>
      <c r="DH20" s="70"/>
      <c r="DI20" s="70"/>
      <c r="DJ20" s="70"/>
      <c r="DK20" s="70"/>
      <c r="DL20" s="70"/>
      <c r="DM20" s="70"/>
      <c r="DN20" s="70"/>
      <c r="DO20" s="70"/>
      <c r="DP20" s="70"/>
      <c r="DQ20" s="70"/>
      <c r="DR20" s="70"/>
      <c r="DS20" s="70"/>
      <c r="DT20" s="70"/>
      <c r="DU20" s="70"/>
      <c r="DV20" s="70"/>
      <c r="DW20" s="70"/>
      <c r="DX20" s="70"/>
      <c r="DY20" s="70"/>
      <c r="DZ20" s="70"/>
      <c r="EA20" s="70"/>
      <c r="EB20" s="70"/>
      <c r="EC20" s="70"/>
      <c r="ED20" s="70"/>
      <c r="EE20" s="70"/>
      <c r="EF20" s="70"/>
      <c r="EG20" s="70"/>
    </row>
    <row r="21" spans="1:137" s="72" customFormat="1" ht="60.6" customHeight="1">
      <c r="A21" s="70"/>
      <c r="B21" s="68" t="s">
        <v>441</v>
      </c>
      <c r="C21" s="565" t="s">
        <v>337</v>
      </c>
      <c r="D21" s="565"/>
      <c r="E21" s="565"/>
      <c r="F21" s="96">
        <v>5</v>
      </c>
      <c r="G21" s="70"/>
      <c r="H21" s="70"/>
      <c r="I21" s="87" t="str">
        <f>C48</f>
        <v>Interrupción o afectación en la prestación del servicio administrativo</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0"/>
      <c r="AO21" s="70"/>
      <c r="AP21" s="70"/>
      <c r="AQ21" s="70"/>
      <c r="AR21" s="70"/>
      <c r="AS21" s="70"/>
      <c r="AT21" s="70"/>
      <c r="AU21" s="70"/>
      <c r="AV21" s="70"/>
      <c r="AW21" s="70"/>
      <c r="AX21" s="70"/>
      <c r="AY21" s="70"/>
      <c r="AZ21" s="70"/>
      <c r="BA21" s="70"/>
      <c r="BB21" s="70"/>
      <c r="BC21" s="70"/>
      <c r="BD21" s="70"/>
      <c r="BE21" s="70"/>
      <c r="BF21" s="70"/>
      <c r="BG21" s="70"/>
      <c r="BH21" s="70"/>
      <c r="BI21" s="70"/>
      <c r="BJ21" s="70"/>
      <c r="BK21" s="70"/>
      <c r="BL21" s="70"/>
      <c r="BM21" s="70"/>
      <c r="BN21" s="70"/>
      <c r="BO21" s="70"/>
      <c r="BP21" s="70"/>
      <c r="BQ21" s="70"/>
      <c r="BR21" s="70"/>
      <c r="BS21" s="70"/>
      <c r="BT21" s="70"/>
      <c r="BU21" s="70"/>
      <c r="BV21" s="70"/>
      <c r="BW21" s="70"/>
      <c r="BX21" s="70"/>
      <c r="BY21" s="70"/>
      <c r="BZ21" s="70"/>
      <c r="CA21" s="70"/>
      <c r="CB21" s="70"/>
      <c r="CC21" s="70"/>
      <c r="CD21" s="70"/>
      <c r="CE21" s="70"/>
      <c r="CF21" s="70"/>
      <c r="CG21" s="70"/>
      <c r="CH21" s="70"/>
      <c r="CI21" s="70"/>
      <c r="CJ21" s="70"/>
      <c r="CK21" s="70"/>
      <c r="CL21" s="70"/>
      <c r="CM21" s="70"/>
      <c r="CN21" s="70"/>
      <c r="CO21" s="70"/>
      <c r="CP21" s="70"/>
      <c r="CQ21" s="70"/>
      <c r="CR21" s="70"/>
      <c r="CS21" s="70"/>
      <c r="CT21" s="70"/>
      <c r="CU21" s="70"/>
      <c r="CV21" s="70"/>
      <c r="CW21" s="70"/>
      <c r="CX21" s="70"/>
      <c r="CY21" s="70"/>
      <c r="CZ21" s="70"/>
      <c r="DA21" s="70"/>
      <c r="DB21" s="70"/>
      <c r="DC21" s="70"/>
      <c r="DD21" s="70"/>
      <c r="DE21" s="70"/>
      <c r="DF21" s="70"/>
      <c r="DG21" s="70"/>
      <c r="DH21" s="70"/>
      <c r="DI21" s="70"/>
      <c r="DJ21" s="70"/>
      <c r="DK21" s="70"/>
      <c r="DL21" s="70"/>
      <c r="DM21" s="70"/>
      <c r="DN21" s="70"/>
      <c r="DO21" s="70"/>
      <c r="DP21" s="70"/>
      <c r="DQ21" s="70"/>
      <c r="DR21" s="70"/>
      <c r="DS21" s="70"/>
      <c r="DT21" s="70"/>
      <c r="DU21" s="70"/>
      <c r="DV21" s="70"/>
      <c r="DW21" s="70"/>
      <c r="DX21" s="70"/>
      <c r="DY21" s="70"/>
      <c r="DZ21" s="70"/>
      <c r="EA21" s="70"/>
      <c r="EB21" s="70"/>
      <c r="EC21" s="70"/>
      <c r="ED21" s="70"/>
      <c r="EE21" s="70"/>
      <c r="EF21" s="70"/>
      <c r="EG21" s="70"/>
    </row>
    <row r="22" spans="1:137" s="72" customFormat="1" ht="20.25">
      <c r="A22" s="70"/>
      <c r="B22" s="78"/>
      <c r="C22" s="69"/>
      <c r="D22" s="69"/>
      <c r="E22" s="69"/>
      <c r="F22" s="79"/>
      <c r="G22" s="70"/>
      <c r="H22" s="70"/>
      <c r="I22" s="87" t="str">
        <f>C56</f>
        <v>Afectación Ambiental</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0"/>
      <c r="AO22" s="70"/>
      <c r="AP22" s="70"/>
      <c r="AQ22" s="70"/>
      <c r="AR22" s="70"/>
      <c r="AS22" s="70"/>
      <c r="AT22" s="70"/>
      <c r="AU22" s="70"/>
      <c r="AV22" s="70"/>
      <c r="AW22" s="70"/>
      <c r="AX22" s="70"/>
      <c r="AY22" s="70"/>
      <c r="AZ22" s="70"/>
      <c r="BA22" s="70"/>
      <c r="BB22" s="70"/>
      <c r="BC22" s="70"/>
      <c r="BD22" s="70"/>
      <c r="BE22" s="70"/>
      <c r="BF22" s="70"/>
      <c r="BG22" s="70"/>
      <c r="BH22" s="70"/>
      <c r="BI22" s="70"/>
      <c r="BJ22" s="70"/>
      <c r="BK22" s="70"/>
      <c r="BL22" s="70"/>
      <c r="BM22" s="70"/>
      <c r="BN22" s="70"/>
      <c r="BO22" s="70"/>
      <c r="BP22" s="70"/>
      <c r="BQ22" s="70"/>
      <c r="BR22" s="70"/>
      <c r="BS22" s="70"/>
      <c r="BT22" s="70"/>
      <c r="BU22" s="70"/>
      <c r="BV22" s="70"/>
      <c r="BW22" s="70"/>
      <c r="BX22" s="70"/>
      <c r="BY22" s="70"/>
      <c r="BZ22" s="70"/>
      <c r="CA22" s="70"/>
      <c r="CB22" s="70"/>
      <c r="CC22" s="70"/>
      <c r="CD22" s="70"/>
      <c r="CE22" s="70"/>
      <c r="CF22" s="70"/>
      <c r="CG22" s="70"/>
      <c r="CH22" s="70"/>
      <c r="CI22" s="70"/>
      <c r="CJ22" s="70"/>
      <c r="CK22" s="70"/>
      <c r="CL22" s="70"/>
      <c r="CM22" s="70"/>
      <c r="CN22" s="70"/>
      <c r="CO22" s="70"/>
      <c r="CP22" s="70"/>
      <c r="CQ22" s="70"/>
      <c r="CR22" s="70"/>
      <c r="CS22" s="70"/>
      <c r="CT22" s="70"/>
      <c r="CU22" s="70"/>
      <c r="CV22" s="70"/>
      <c r="CW22" s="70"/>
      <c r="CX22" s="70"/>
      <c r="CY22" s="70"/>
      <c r="CZ22" s="70"/>
      <c r="DA22" s="70"/>
      <c r="DB22" s="70"/>
      <c r="DC22" s="70"/>
      <c r="DD22" s="70"/>
      <c r="DE22" s="70"/>
      <c r="DF22" s="70"/>
      <c r="DG22" s="70"/>
      <c r="DH22" s="70"/>
      <c r="DI22" s="70"/>
      <c r="DJ22" s="70"/>
      <c r="DK22" s="70"/>
      <c r="DL22" s="70"/>
      <c r="DM22" s="70"/>
      <c r="DN22" s="70"/>
      <c r="DO22" s="70"/>
      <c r="DP22" s="70"/>
      <c r="DQ22" s="70"/>
      <c r="DR22" s="70"/>
      <c r="DS22" s="70"/>
      <c r="DT22" s="70"/>
      <c r="DU22" s="70"/>
      <c r="DV22" s="70"/>
      <c r="DW22" s="70"/>
      <c r="DX22" s="70"/>
      <c r="DY22" s="70"/>
      <c r="DZ22" s="70"/>
      <c r="EA22" s="70"/>
      <c r="EB22" s="70"/>
      <c r="EC22" s="70"/>
      <c r="ED22" s="70"/>
      <c r="EE22" s="70"/>
      <c r="EF22" s="70"/>
      <c r="EG22" s="70"/>
    </row>
    <row r="23" spans="1:137" s="72" customFormat="1" ht="20.25">
      <c r="A23" s="70"/>
      <c r="B23" s="78"/>
      <c r="C23" s="69"/>
      <c r="D23" s="69"/>
      <c r="E23" s="69"/>
      <c r="F23" s="79"/>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c r="BM23" s="70"/>
      <c r="BN23" s="70"/>
      <c r="BO23" s="70"/>
      <c r="BP23" s="70"/>
      <c r="BQ23" s="70"/>
      <c r="BR23" s="70"/>
      <c r="BS23" s="70"/>
      <c r="BT23" s="70"/>
      <c r="BU23" s="70"/>
      <c r="BV23" s="70"/>
      <c r="BW23" s="70"/>
      <c r="BX23" s="70"/>
      <c r="BY23" s="70"/>
      <c r="BZ23" s="70"/>
      <c r="CA23" s="70"/>
      <c r="CB23" s="70"/>
      <c r="CC23" s="70"/>
      <c r="CD23" s="70"/>
      <c r="CE23" s="70"/>
      <c r="CF23" s="70"/>
      <c r="CG23" s="70"/>
      <c r="CH23" s="70"/>
      <c r="CI23" s="70"/>
      <c r="CJ23" s="70"/>
      <c r="CK23" s="70"/>
      <c r="CL23" s="70"/>
      <c r="CM23" s="70"/>
      <c r="CN23" s="70"/>
      <c r="CO23" s="70"/>
      <c r="CP23" s="70"/>
      <c r="CQ23" s="70"/>
      <c r="CR23" s="70"/>
      <c r="CS23" s="70"/>
      <c r="CT23" s="70"/>
      <c r="CU23" s="70"/>
      <c r="CV23" s="70"/>
      <c r="CW23" s="70"/>
      <c r="CX23" s="70"/>
      <c r="CY23" s="70"/>
      <c r="CZ23" s="70"/>
      <c r="DA23" s="70"/>
      <c r="DB23" s="70"/>
      <c r="DC23" s="70"/>
      <c r="DD23" s="70"/>
      <c r="DE23" s="70"/>
      <c r="DF23" s="70"/>
      <c r="DG23" s="70"/>
      <c r="DH23" s="70"/>
      <c r="DI23" s="70"/>
      <c r="DJ23" s="70"/>
      <c r="DK23" s="70"/>
      <c r="DL23" s="70"/>
      <c r="DM23" s="70"/>
      <c r="DN23" s="70"/>
      <c r="DO23" s="70"/>
      <c r="DP23" s="70"/>
      <c r="DQ23" s="70"/>
      <c r="DR23" s="70"/>
      <c r="DS23" s="70"/>
      <c r="DT23" s="70"/>
      <c r="DU23" s="70"/>
      <c r="DV23" s="70"/>
      <c r="DW23" s="70"/>
      <c r="DX23" s="70"/>
      <c r="DY23" s="70"/>
      <c r="DZ23" s="70"/>
      <c r="EA23" s="70"/>
      <c r="EB23" s="70"/>
      <c r="EC23" s="70"/>
      <c r="ED23" s="70"/>
      <c r="EE23" s="70"/>
      <c r="EF23" s="70"/>
      <c r="EG23" s="70"/>
    </row>
    <row r="24" spans="1:137" s="72" customFormat="1" ht="20.25">
      <c r="A24" s="70"/>
      <c r="B24" s="71"/>
      <c r="C24" s="566" t="s">
        <v>300</v>
      </c>
      <c r="D24" s="566"/>
      <c r="E24" s="566"/>
      <c r="F24" s="79"/>
      <c r="G24" s="70"/>
      <c r="H24" s="70"/>
      <c r="I24" s="70"/>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0"/>
      <c r="AO24" s="70"/>
      <c r="AP24" s="70"/>
      <c r="AQ24" s="70"/>
      <c r="AR24" s="70"/>
      <c r="AS24" s="70"/>
      <c r="AT24" s="70"/>
      <c r="AU24" s="70"/>
      <c r="AV24" s="70"/>
      <c r="AW24" s="70"/>
      <c r="AX24" s="70"/>
      <c r="AY24" s="70"/>
      <c r="AZ24" s="70"/>
      <c r="BA24" s="70"/>
      <c r="BB24" s="70"/>
      <c r="BC24" s="70"/>
      <c r="BD24" s="70"/>
      <c r="BE24" s="70"/>
      <c r="BF24" s="70"/>
      <c r="BG24" s="70"/>
      <c r="BH24" s="70"/>
      <c r="BI24" s="70"/>
      <c r="BJ24" s="70"/>
      <c r="BK24" s="70"/>
      <c r="BL24" s="70"/>
      <c r="BM24" s="70"/>
      <c r="BN24" s="70"/>
      <c r="BO24" s="70"/>
      <c r="BP24" s="70"/>
      <c r="BQ24" s="70"/>
      <c r="BR24" s="70"/>
      <c r="BS24" s="70"/>
      <c r="BT24" s="70"/>
      <c r="BU24" s="70"/>
      <c r="BV24" s="70"/>
      <c r="BW24" s="70"/>
      <c r="BX24" s="70"/>
      <c r="BY24" s="70"/>
      <c r="BZ24" s="70"/>
      <c r="CA24" s="70"/>
      <c r="CB24" s="70"/>
      <c r="CC24" s="70"/>
      <c r="CD24" s="70"/>
      <c r="CE24" s="70"/>
      <c r="CF24" s="70"/>
      <c r="CG24" s="70"/>
      <c r="CH24" s="70"/>
      <c r="CI24" s="70"/>
      <c r="CJ24" s="70"/>
      <c r="CK24" s="70"/>
      <c r="CL24" s="70"/>
      <c r="CM24" s="70"/>
      <c r="CN24" s="70"/>
      <c r="CO24" s="70"/>
      <c r="CP24" s="70"/>
      <c r="CQ24" s="70"/>
      <c r="CR24" s="70"/>
      <c r="CS24" s="70"/>
      <c r="CT24" s="70"/>
      <c r="CU24" s="70"/>
      <c r="CV24" s="70"/>
      <c r="CW24" s="70"/>
      <c r="CX24" s="70"/>
      <c r="CY24" s="70"/>
      <c r="CZ24" s="70"/>
      <c r="DA24" s="70"/>
      <c r="DB24" s="70"/>
      <c r="DC24" s="70"/>
      <c r="DD24" s="70"/>
      <c r="DE24" s="70"/>
      <c r="DF24" s="70"/>
      <c r="DG24" s="70"/>
      <c r="DH24" s="70"/>
      <c r="DI24" s="70"/>
      <c r="DJ24" s="70"/>
      <c r="DK24" s="70"/>
      <c r="DL24" s="70"/>
      <c r="DM24" s="70"/>
      <c r="DN24" s="70"/>
      <c r="DO24" s="70"/>
      <c r="DP24" s="70"/>
      <c r="DQ24" s="70"/>
      <c r="DR24" s="70"/>
      <c r="DS24" s="70"/>
      <c r="DT24" s="70"/>
      <c r="DU24" s="70"/>
      <c r="DV24" s="70"/>
      <c r="DW24" s="70"/>
      <c r="DX24" s="70"/>
      <c r="DY24" s="70"/>
      <c r="DZ24" s="70"/>
      <c r="EA24" s="70"/>
      <c r="EB24" s="70"/>
      <c r="EC24" s="70"/>
      <c r="ED24" s="70"/>
      <c r="EE24" s="70"/>
      <c r="EF24" s="70"/>
      <c r="EG24" s="70"/>
    </row>
    <row r="25" spans="1:137" s="72" customFormat="1" ht="20.25">
      <c r="A25" s="70"/>
      <c r="B25" s="73" t="s">
        <v>436</v>
      </c>
      <c r="C25" s="565" t="s">
        <v>350</v>
      </c>
      <c r="D25" s="565"/>
      <c r="E25" s="565"/>
      <c r="F25" s="96">
        <v>1</v>
      </c>
      <c r="G25" s="70"/>
      <c r="H25" s="70"/>
      <c r="I25" s="70"/>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0"/>
      <c r="AO25" s="70"/>
      <c r="AP25" s="70"/>
      <c r="AQ25" s="70"/>
      <c r="AR25" s="70"/>
      <c r="AS25" s="70"/>
      <c r="AT25" s="70"/>
      <c r="AU25" s="70"/>
      <c r="AV25" s="70"/>
      <c r="AW25" s="70"/>
      <c r="AX25" s="70"/>
      <c r="AY25" s="70"/>
      <c r="AZ25" s="70"/>
      <c r="BA25" s="70"/>
      <c r="BB25" s="70"/>
      <c r="BC25" s="70"/>
      <c r="BD25" s="70"/>
      <c r="BE25" s="70"/>
      <c r="BF25" s="70"/>
      <c r="BG25" s="70"/>
      <c r="BH25" s="70"/>
      <c r="BI25" s="70"/>
      <c r="BJ25" s="70"/>
      <c r="BK25" s="70"/>
      <c r="BL25" s="70"/>
      <c r="BM25" s="70"/>
      <c r="BN25" s="70"/>
      <c r="BO25" s="70"/>
      <c r="BP25" s="70"/>
      <c r="BQ25" s="70"/>
      <c r="BR25" s="70"/>
      <c r="BS25" s="70"/>
      <c r="BT25" s="70"/>
      <c r="BU25" s="70"/>
      <c r="BV25" s="70"/>
      <c r="BW25" s="70"/>
      <c r="BX25" s="70"/>
      <c r="BY25" s="70"/>
      <c r="BZ25" s="70"/>
      <c r="CA25" s="70"/>
      <c r="CB25" s="70"/>
      <c r="CC25" s="70"/>
      <c r="CD25" s="70"/>
      <c r="CE25" s="70"/>
      <c r="CF25" s="70"/>
      <c r="CG25" s="70"/>
      <c r="CH25" s="70"/>
      <c r="CI25" s="70"/>
      <c r="CJ25" s="70"/>
      <c r="CK25" s="70"/>
      <c r="CL25" s="70"/>
      <c r="CM25" s="70"/>
      <c r="CN25" s="70"/>
      <c r="CO25" s="70"/>
      <c r="CP25" s="70"/>
      <c r="CQ25" s="70"/>
      <c r="CR25" s="70"/>
      <c r="CS25" s="70"/>
      <c r="CT25" s="70"/>
      <c r="CU25" s="70"/>
      <c r="CV25" s="70"/>
      <c r="CW25" s="70"/>
      <c r="CX25" s="70"/>
      <c r="CY25" s="70"/>
      <c r="CZ25" s="70"/>
      <c r="DA25" s="70"/>
      <c r="DB25" s="70"/>
      <c r="DC25" s="70"/>
      <c r="DD25" s="70"/>
      <c r="DE25" s="70"/>
      <c r="DF25" s="70"/>
      <c r="DG25" s="70"/>
      <c r="DH25" s="70"/>
      <c r="DI25" s="70"/>
      <c r="DJ25" s="70"/>
      <c r="DK25" s="70"/>
      <c r="DL25" s="70"/>
      <c r="DM25" s="70"/>
      <c r="DN25" s="70"/>
      <c r="DO25" s="70"/>
      <c r="DP25" s="70"/>
      <c r="DQ25" s="70"/>
      <c r="DR25" s="70"/>
      <c r="DS25" s="70"/>
      <c r="DT25" s="70"/>
      <c r="DU25" s="70"/>
      <c r="DV25" s="70"/>
      <c r="DW25" s="70"/>
      <c r="DX25" s="70"/>
      <c r="DY25" s="70"/>
      <c r="DZ25" s="70"/>
      <c r="EA25" s="70"/>
      <c r="EB25" s="70"/>
      <c r="EC25" s="70"/>
      <c r="ED25" s="70"/>
      <c r="EE25" s="70"/>
      <c r="EF25" s="70"/>
      <c r="EG25" s="70"/>
    </row>
    <row r="26" spans="1:137" s="72" customFormat="1" ht="20.25">
      <c r="A26" s="70"/>
      <c r="B26" s="74" t="s">
        <v>438</v>
      </c>
      <c r="C26" s="565" t="s">
        <v>325</v>
      </c>
      <c r="D26" s="565"/>
      <c r="E26" s="565"/>
      <c r="F26" s="96">
        <v>2</v>
      </c>
      <c r="G26" s="70"/>
      <c r="H26" s="70"/>
      <c r="I26" s="78"/>
      <c r="J26" s="78"/>
      <c r="K26" s="78"/>
      <c r="L26" s="78"/>
      <c r="M26" s="78"/>
      <c r="N26" s="78"/>
      <c r="O26" s="78"/>
      <c r="P26" s="78"/>
      <c r="Q26" s="78"/>
      <c r="R26" s="78"/>
      <c r="S26" s="78"/>
      <c r="T26" s="70"/>
      <c r="U26" s="70"/>
      <c r="V26" s="70"/>
      <c r="W26" s="70"/>
      <c r="X26" s="70"/>
      <c r="Y26" s="70"/>
      <c r="Z26" s="70"/>
      <c r="AA26" s="70"/>
      <c r="AB26" s="70"/>
      <c r="AC26" s="70"/>
      <c r="AD26" s="70"/>
      <c r="AE26" s="70"/>
      <c r="AF26" s="70"/>
      <c r="AG26" s="70"/>
      <c r="AH26" s="70"/>
      <c r="AI26" s="70"/>
      <c r="AJ26" s="70"/>
      <c r="AK26" s="70"/>
      <c r="AL26" s="70"/>
      <c r="AM26" s="70"/>
      <c r="AN26" s="70"/>
      <c r="AO26" s="70"/>
      <c r="AP26" s="70"/>
      <c r="AQ26" s="70"/>
      <c r="AR26" s="70"/>
      <c r="AS26" s="70"/>
      <c r="AT26" s="70"/>
      <c r="AU26" s="70"/>
      <c r="AV26" s="70"/>
      <c r="AW26" s="70"/>
      <c r="AX26" s="70"/>
      <c r="AY26" s="70"/>
      <c r="AZ26" s="70"/>
      <c r="BA26" s="70"/>
      <c r="BB26" s="70"/>
      <c r="BC26" s="70"/>
      <c r="BD26" s="70"/>
      <c r="BE26" s="70"/>
      <c r="BF26" s="70"/>
      <c r="BG26" s="70"/>
      <c r="BH26" s="70"/>
      <c r="BI26" s="70"/>
      <c r="BJ26" s="70"/>
      <c r="BK26" s="70"/>
      <c r="BL26" s="70"/>
      <c r="BM26" s="70"/>
      <c r="BN26" s="70"/>
      <c r="BO26" s="70"/>
      <c r="BP26" s="70"/>
      <c r="BQ26" s="70"/>
      <c r="BR26" s="70"/>
      <c r="BS26" s="70"/>
      <c r="BT26" s="70"/>
      <c r="BU26" s="70"/>
      <c r="BV26" s="70"/>
      <c r="BW26" s="70"/>
      <c r="BX26" s="70"/>
      <c r="BY26" s="70"/>
      <c r="BZ26" s="70"/>
      <c r="CA26" s="70"/>
      <c r="CB26" s="70"/>
      <c r="CC26" s="70"/>
      <c r="CD26" s="70"/>
      <c r="CE26" s="70"/>
      <c r="CF26" s="70"/>
      <c r="CG26" s="70"/>
      <c r="CH26" s="70"/>
      <c r="CI26" s="70"/>
      <c r="CJ26" s="70"/>
      <c r="CK26" s="70"/>
      <c r="CL26" s="70"/>
      <c r="CM26" s="70"/>
      <c r="CN26" s="70"/>
      <c r="CO26" s="70"/>
      <c r="CP26" s="70"/>
      <c r="CQ26" s="70"/>
      <c r="CR26" s="70"/>
      <c r="CS26" s="70"/>
      <c r="CT26" s="70"/>
      <c r="CU26" s="70"/>
      <c r="CV26" s="70"/>
      <c r="CW26" s="70"/>
      <c r="CX26" s="70"/>
      <c r="CY26" s="70"/>
      <c r="CZ26" s="70"/>
      <c r="DA26" s="70"/>
      <c r="DB26" s="70"/>
      <c r="DC26" s="70"/>
      <c r="DD26" s="70"/>
      <c r="DE26" s="70"/>
      <c r="DF26" s="70"/>
      <c r="DG26" s="70"/>
      <c r="DH26" s="70"/>
      <c r="DI26" s="70"/>
      <c r="DJ26" s="70"/>
      <c r="DK26" s="70"/>
      <c r="DL26" s="70"/>
      <c r="DM26" s="70"/>
      <c r="DN26" s="70"/>
      <c r="DO26" s="70"/>
      <c r="DP26" s="70"/>
      <c r="DQ26" s="70"/>
      <c r="DR26" s="70"/>
      <c r="DS26" s="70"/>
      <c r="DT26" s="70"/>
      <c r="DU26" s="70"/>
      <c r="DV26" s="70"/>
      <c r="DW26" s="70"/>
      <c r="DX26" s="70"/>
      <c r="DY26" s="70"/>
      <c r="DZ26" s="70"/>
      <c r="EA26" s="70"/>
      <c r="EB26" s="70"/>
      <c r="EC26" s="70"/>
      <c r="ED26" s="70"/>
      <c r="EE26" s="70"/>
      <c r="EF26" s="70"/>
      <c r="EG26" s="70"/>
    </row>
    <row r="27" spans="1:137" s="72" customFormat="1" ht="20.25">
      <c r="A27" s="70"/>
      <c r="B27" s="75" t="s">
        <v>439</v>
      </c>
      <c r="C27" s="565" t="s">
        <v>301</v>
      </c>
      <c r="D27" s="565"/>
      <c r="E27" s="565"/>
      <c r="F27" s="96">
        <v>3</v>
      </c>
      <c r="G27" s="70"/>
      <c r="H27" s="70"/>
      <c r="I27" s="78"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8"/>
      <c r="K27" s="78"/>
      <c r="L27" s="78"/>
      <c r="M27" s="78"/>
      <c r="N27" s="78"/>
      <c r="O27" s="78"/>
      <c r="P27" s="78"/>
      <c r="Q27" s="78"/>
      <c r="R27" s="78"/>
      <c r="S27" s="78"/>
      <c r="T27" s="70"/>
      <c r="U27" s="70"/>
      <c r="V27" s="70"/>
      <c r="W27" s="70"/>
      <c r="X27" s="70"/>
      <c r="Y27" s="70"/>
      <c r="Z27" s="70"/>
      <c r="AA27" s="70"/>
      <c r="AB27" s="70"/>
      <c r="AC27" s="70"/>
      <c r="AD27" s="70"/>
      <c r="AE27" s="70"/>
      <c r="AF27" s="70"/>
      <c r="AG27" s="70"/>
      <c r="AH27" s="70"/>
      <c r="AI27" s="70"/>
      <c r="AJ27" s="70"/>
      <c r="AK27" s="70"/>
      <c r="AL27" s="70"/>
      <c r="AM27" s="70"/>
      <c r="AN27" s="70"/>
      <c r="AO27" s="70"/>
      <c r="AP27" s="70"/>
      <c r="AQ27" s="70"/>
      <c r="AR27" s="70"/>
      <c r="AS27" s="70"/>
      <c r="AT27" s="70"/>
      <c r="AU27" s="70"/>
      <c r="AV27" s="70"/>
      <c r="AW27" s="70"/>
      <c r="AX27" s="70"/>
      <c r="AY27" s="70"/>
      <c r="AZ27" s="70"/>
      <c r="BA27" s="70"/>
      <c r="BB27" s="70"/>
      <c r="BC27" s="70"/>
      <c r="BD27" s="70"/>
      <c r="BE27" s="70"/>
      <c r="BF27" s="70"/>
      <c r="BG27" s="70"/>
      <c r="BH27" s="70"/>
      <c r="BI27" s="70"/>
      <c r="BJ27" s="70"/>
      <c r="BK27" s="70"/>
      <c r="BL27" s="70"/>
      <c r="BM27" s="70"/>
      <c r="BN27" s="70"/>
      <c r="BO27" s="70"/>
      <c r="BP27" s="70"/>
      <c r="BQ27" s="70"/>
      <c r="BR27" s="70"/>
      <c r="BS27" s="70"/>
      <c r="BT27" s="70"/>
      <c r="BU27" s="70"/>
      <c r="BV27" s="70"/>
      <c r="BW27" s="70"/>
      <c r="BX27" s="70"/>
      <c r="BY27" s="70"/>
      <c r="BZ27" s="70"/>
      <c r="CA27" s="70"/>
      <c r="CB27" s="70"/>
      <c r="CC27" s="70"/>
      <c r="CD27" s="70"/>
      <c r="CE27" s="70"/>
      <c r="CF27" s="70"/>
      <c r="CG27" s="70"/>
      <c r="CH27" s="70"/>
      <c r="CI27" s="70"/>
      <c r="CJ27" s="70"/>
      <c r="CK27" s="70"/>
      <c r="CL27" s="70"/>
      <c r="CM27" s="70"/>
      <c r="CN27" s="70"/>
      <c r="CO27" s="70"/>
      <c r="CP27" s="70"/>
      <c r="CQ27" s="70"/>
      <c r="CR27" s="70"/>
      <c r="CS27" s="70"/>
      <c r="CT27" s="70"/>
      <c r="CU27" s="70"/>
      <c r="CV27" s="70"/>
      <c r="CW27" s="70"/>
      <c r="CX27" s="70"/>
      <c r="CY27" s="70"/>
      <c r="CZ27" s="70"/>
      <c r="DA27" s="70"/>
      <c r="DB27" s="70"/>
      <c r="DC27" s="70"/>
      <c r="DD27" s="70"/>
      <c r="DE27" s="70"/>
      <c r="DF27" s="70"/>
      <c r="DG27" s="70"/>
      <c r="DH27" s="70"/>
      <c r="DI27" s="70"/>
      <c r="DJ27" s="70"/>
      <c r="DK27" s="70"/>
      <c r="DL27" s="70"/>
      <c r="DM27" s="70"/>
      <c r="DN27" s="70"/>
      <c r="DO27" s="70"/>
      <c r="DP27" s="70"/>
      <c r="DQ27" s="70"/>
      <c r="DR27" s="70"/>
      <c r="DS27" s="70"/>
      <c r="DT27" s="70"/>
      <c r="DU27" s="70"/>
      <c r="DV27" s="70"/>
      <c r="DW27" s="70"/>
      <c r="DX27" s="70"/>
      <c r="DY27" s="70"/>
      <c r="DZ27" s="70"/>
      <c r="EA27" s="70"/>
      <c r="EB27" s="70"/>
      <c r="EC27" s="70"/>
      <c r="ED27" s="70"/>
      <c r="EE27" s="70"/>
      <c r="EF27" s="70"/>
      <c r="EG27" s="70"/>
    </row>
    <row r="28" spans="1:137" s="72" customFormat="1" ht="20.25">
      <c r="A28" s="70"/>
      <c r="B28" s="76" t="s">
        <v>440</v>
      </c>
      <c r="C28" s="565" t="s">
        <v>442</v>
      </c>
      <c r="D28" s="565"/>
      <c r="E28" s="565"/>
      <c r="F28" s="96">
        <v>4</v>
      </c>
      <c r="G28" s="70"/>
      <c r="H28" s="70"/>
      <c r="I28" s="78" t="str">
        <v xml:space="preserve">Si el hecho llegara a presentarse, tendría bajo impacto o efecto sobre la entidad.
</v>
      </c>
      <c r="J28" s="78"/>
      <c r="K28" s="78"/>
      <c r="L28" s="78"/>
      <c r="M28" s="78"/>
      <c r="N28" s="78"/>
      <c r="O28" s="78"/>
      <c r="P28" s="78"/>
      <c r="Q28" s="78"/>
      <c r="R28" s="78"/>
      <c r="S28" s="78"/>
      <c r="T28" s="70"/>
      <c r="U28" s="70"/>
      <c r="V28" s="70"/>
      <c r="W28" s="70"/>
      <c r="X28" s="70"/>
      <c r="Y28" s="70"/>
      <c r="Z28" s="70"/>
      <c r="AA28" s="70"/>
      <c r="AB28" s="70"/>
      <c r="AC28" s="70"/>
      <c r="AD28" s="70"/>
      <c r="AE28" s="70"/>
      <c r="AF28" s="70"/>
      <c r="AG28" s="70"/>
      <c r="AH28" s="70"/>
      <c r="AI28" s="70"/>
      <c r="AJ28" s="70"/>
      <c r="AK28" s="70"/>
      <c r="AL28" s="70"/>
      <c r="AM28" s="70"/>
      <c r="AN28" s="70"/>
      <c r="AO28" s="70"/>
      <c r="AP28" s="70"/>
      <c r="AQ28" s="70"/>
      <c r="AR28" s="70"/>
      <c r="AS28" s="70"/>
      <c r="AT28" s="70"/>
      <c r="AU28" s="70"/>
      <c r="AV28" s="70"/>
      <c r="AW28" s="70"/>
      <c r="AX28" s="70"/>
      <c r="AY28" s="70"/>
      <c r="AZ28" s="70"/>
      <c r="BA28" s="70"/>
      <c r="BB28" s="70"/>
      <c r="BC28" s="70"/>
      <c r="BD28" s="70"/>
      <c r="BE28" s="70"/>
      <c r="BF28" s="70"/>
      <c r="BG28" s="70"/>
      <c r="BH28" s="70"/>
      <c r="BI28" s="70"/>
      <c r="BJ28" s="70"/>
      <c r="BK28" s="70"/>
      <c r="BL28" s="70"/>
      <c r="BM28" s="70"/>
      <c r="BN28" s="70"/>
      <c r="BO28" s="70"/>
      <c r="BP28" s="70"/>
      <c r="BQ28" s="70"/>
      <c r="BR28" s="70"/>
      <c r="BS28" s="70"/>
      <c r="BT28" s="70"/>
      <c r="BU28" s="70"/>
      <c r="BV28" s="70"/>
      <c r="BW28" s="70"/>
      <c r="BX28" s="70"/>
      <c r="BY28" s="70"/>
      <c r="BZ28" s="70"/>
      <c r="CA28" s="70"/>
      <c r="CB28" s="70"/>
      <c r="CC28" s="70"/>
      <c r="CD28" s="70"/>
      <c r="CE28" s="70"/>
      <c r="CF28" s="70"/>
      <c r="CG28" s="70"/>
      <c r="CH28" s="70"/>
      <c r="CI28" s="70"/>
      <c r="CJ28" s="70"/>
      <c r="CK28" s="70"/>
      <c r="CL28" s="70"/>
      <c r="CM28" s="70"/>
      <c r="CN28" s="70"/>
      <c r="CO28" s="70"/>
      <c r="CP28" s="70"/>
      <c r="CQ28" s="70"/>
      <c r="CR28" s="70"/>
      <c r="CS28" s="70"/>
      <c r="CT28" s="70"/>
      <c r="CU28" s="70"/>
      <c r="CV28" s="70"/>
      <c r="CW28" s="70"/>
      <c r="CX28" s="70"/>
      <c r="CY28" s="70"/>
      <c r="CZ28" s="70"/>
      <c r="DA28" s="70"/>
      <c r="DB28" s="70"/>
      <c r="DC28" s="70"/>
      <c r="DD28" s="70"/>
      <c r="DE28" s="70"/>
      <c r="DF28" s="70"/>
      <c r="DG28" s="70"/>
      <c r="DH28" s="70"/>
      <c r="DI28" s="70"/>
      <c r="DJ28" s="70"/>
      <c r="DK28" s="70"/>
      <c r="DL28" s="70"/>
      <c r="DM28" s="70"/>
      <c r="DN28" s="70"/>
      <c r="DO28" s="70"/>
      <c r="DP28" s="70"/>
      <c r="DQ28" s="70"/>
      <c r="DR28" s="70"/>
      <c r="DS28" s="70"/>
      <c r="DT28" s="70"/>
      <c r="DU28" s="70"/>
      <c r="DV28" s="70"/>
      <c r="DW28" s="70"/>
      <c r="DX28" s="70"/>
      <c r="DY28" s="70"/>
      <c r="DZ28" s="70"/>
      <c r="EA28" s="70"/>
      <c r="EB28" s="70"/>
      <c r="EC28" s="70"/>
      <c r="ED28" s="70"/>
      <c r="EE28" s="70"/>
      <c r="EF28" s="70"/>
      <c r="EG28" s="70"/>
    </row>
    <row r="29" spans="1:137" s="72" customFormat="1" ht="20.25">
      <c r="A29" s="70"/>
      <c r="B29" s="77" t="s">
        <v>441</v>
      </c>
      <c r="C29" s="565" t="s">
        <v>443</v>
      </c>
      <c r="D29" s="565"/>
      <c r="E29" s="565"/>
      <c r="F29" s="96">
        <v>5</v>
      </c>
      <c r="G29" s="70"/>
      <c r="H29" s="70"/>
      <c r="I29" s="78" t="str">
        <v xml:space="preserve">Si el hecho llegara a presentarse, tendría medianas consecuencias o efectos sobre la entidad.
</v>
      </c>
      <c r="J29" s="78"/>
      <c r="K29" s="78"/>
      <c r="L29" s="78"/>
      <c r="M29" s="78"/>
      <c r="N29" s="78"/>
      <c r="O29" s="78"/>
      <c r="P29" s="78"/>
      <c r="Q29" s="78"/>
      <c r="R29" s="78"/>
      <c r="S29" s="78"/>
      <c r="T29" s="70"/>
      <c r="U29" s="70"/>
      <c r="V29" s="70"/>
      <c r="W29" s="70"/>
      <c r="X29" s="70"/>
      <c r="Y29" s="70"/>
      <c r="Z29" s="70"/>
      <c r="AA29" s="70"/>
      <c r="AB29" s="70"/>
      <c r="AC29" s="70"/>
      <c r="AD29" s="70"/>
      <c r="AE29" s="70"/>
      <c r="AF29" s="70"/>
      <c r="AG29" s="70"/>
      <c r="AH29" s="70"/>
      <c r="AI29" s="70"/>
      <c r="AJ29" s="70"/>
      <c r="AK29" s="70"/>
      <c r="AL29" s="70"/>
      <c r="AM29" s="70"/>
      <c r="AN29" s="70"/>
      <c r="AO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70"/>
      <c r="CH29" s="70"/>
      <c r="CI29" s="70"/>
      <c r="CJ29" s="70"/>
      <c r="CK29" s="70"/>
      <c r="CL29" s="70"/>
      <c r="CM29" s="70"/>
      <c r="CN29" s="70"/>
      <c r="CO29" s="70"/>
      <c r="CP29" s="70"/>
      <c r="CQ29" s="70"/>
      <c r="CR29" s="70"/>
      <c r="CS29" s="70"/>
      <c r="CT29" s="70"/>
      <c r="CU29" s="70"/>
      <c r="CV29" s="70"/>
      <c r="CW29" s="70"/>
      <c r="CX29" s="70"/>
      <c r="CY29" s="70"/>
      <c r="CZ29" s="70"/>
      <c r="DA29" s="70"/>
      <c r="DB29" s="70"/>
      <c r="DC29" s="70"/>
      <c r="DD29" s="70"/>
      <c r="DE29" s="70"/>
      <c r="DF29" s="70"/>
      <c r="DG29" s="70"/>
      <c r="DH29" s="70"/>
      <c r="DI29" s="70"/>
      <c r="DJ29" s="70"/>
      <c r="DK29" s="70"/>
      <c r="DL29" s="70"/>
      <c r="DM29" s="70"/>
      <c r="DN29" s="70"/>
      <c r="DO29" s="70"/>
      <c r="DP29" s="70"/>
      <c r="DQ29" s="70"/>
      <c r="DR29" s="70"/>
      <c r="DS29" s="70"/>
      <c r="DT29" s="70"/>
      <c r="DU29" s="70"/>
      <c r="DV29" s="70"/>
      <c r="DW29" s="70"/>
      <c r="DX29" s="70"/>
      <c r="DY29" s="70"/>
      <c r="DZ29" s="70"/>
      <c r="EA29" s="70"/>
      <c r="EB29" s="70"/>
      <c r="EC29" s="70"/>
      <c r="ED29" s="70"/>
      <c r="EE29" s="70"/>
      <c r="EF29" s="70"/>
      <c r="EG29" s="70"/>
    </row>
    <row r="30" spans="1:137" s="72" customFormat="1" ht="20.25">
      <c r="A30" s="70"/>
      <c r="B30" s="78"/>
      <c r="C30" s="69"/>
      <c r="D30" s="69"/>
      <c r="E30" s="69"/>
      <c r="F30" s="79"/>
      <c r="G30" s="70"/>
      <c r="H30" s="70"/>
      <c r="I30" s="78" t="str">
        <v xml:space="preserve">Si el hecho llegara a presentarse, tendría altas consecuencias o efectos sobre la entidad
</v>
      </c>
      <c r="J30" s="78"/>
      <c r="K30" s="78"/>
      <c r="L30" s="78"/>
      <c r="M30" s="78"/>
      <c r="N30" s="78"/>
      <c r="O30" s="78"/>
      <c r="P30" s="78"/>
      <c r="Q30" s="78"/>
      <c r="R30" s="78"/>
      <c r="S30" s="78"/>
      <c r="T30" s="70"/>
      <c r="U30" s="70"/>
      <c r="V30" s="70"/>
      <c r="W30" s="70"/>
      <c r="X30" s="70"/>
      <c r="Y30" s="70"/>
      <c r="Z30" s="70"/>
      <c r="AA30" s="70"/>
      <c r="AB30" s="70"/>
      <c r="AC30" s="70"/>
      <c r="AD30" s="70"/>
      <c r="AE30" s="70"/>
      <c r="AF30" s="70"/>
      <c r="AG30" s="70"/>
      <c r="AH30" s="70"/>
      <c r="AI30" s="70"/>
      <c r="AJ30" s="70"/>
      <c r="AK30" s="70"/>
      <c r="AL30" s="70"/>
      <c r="AM30" s="70"/>
      <c r="AN30" s="70"/>
      <c r="AO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70"/>
      <c r="CH30" s="70"/>
      <c r="CI30" s="70"/>
      <c r="CJ30" s="70"/>
      <c r="CK30" s="70"/>
      <c r="CL30" s="70"/>
      <c r="CM30" s="70"/>
      <c r="CN30" s="70"/>
      <c r="CO30" s="70"/>
      <c r="CP30" s="70"/>
      <c r="CQ30" s="70"/>
      <c r="CR30" s="70"/>
      <c r="CS30" s="70"/>
      <c r="CT30" s="70"/>
      <c r="CU30" s="70"/>
      <c r="CV30" s="70"/>
      <c r="CW30" s="70"/>
      <c r="CX30" s="70"/>
      <c r="CY30" s="70"/>
      <c r="CZ30" s="70"/>
      <c r="DA30" s="70"/>
      <c r="DB30" s="70"/>
      <c r="DC30" s="70"/>
      <c r="DD30" s="70"/>
      <c r="DE30" s="70"/>
      <c r="DF30" s="70"/>
      <c r="DG30" s="70"/>
      <c r="DH30" s="70"/>
      <c r="DI30" s="70"/>
      <c r="DJ30" s="70"/>
      <c r="DK30" s="70"/>
      <c r="DL30" s="70"/>
      <c r="DM30" s="70"/>
      <c r="DN30" s="70"/>
      <c r="DO30" s="70"/>
      <c r="DP30" s="70"/>
      <c r="DQ30" s="70"/>
      <c r="DR30" s="70"/>
      <c r="DS30" s="70"/>
      <c r="DT30" s="70"/>
      <c r="DU30" s="70"/>
      <c r="DV30" s="70"/>
      <c r="DW30" s="70"/>
      <c r="DX30" s="70"/>
      <c r="DY30" s="70"/>
      <c r="DZ30" s="70"/>
      <c r="EA30" s="70"/>
      <c r="EB30" s="70"/>
      <c r="EC30" s="70"/>
      <c r="ED30" s="70"/>
      <c r="EE30" s="70"/>
      <c r="EF30" s="70"/>
      <c r="EG30" s="70"/>
    </row>
    <row r="31" spans="1:137" s="70" customFormat="1" ht="20.25">
      <c r="B31" s="80"/>
      <c r="C31" s="80"/>
      <c r="D31" s="80"/>
      <c r="E31" s="80"/>
      <c r="F31" s="79"/>
      <c r="I31" s="78" t="str">
        <v xml:space="preserve">Si el hecho llegara a presentarse, tendría desastrosas consecuencias o efectos sobre la entidad.
</v>
      </c>
      <c r="J31" s="78"/>
      <c r="K31" s="78"/>
      <c r="L31" s="78"/>
      <c r="M31" s="78"/>
      <c r="N31" s="78"/>
      <c r="O31" s="78"/>
      <c r="P31" s="78"/>
      <c r="Q31" s="78"/>
      <c r="R31" s="78"/>
      <c r="S31" s="78"/>
    </row>
    <row r="32" spans="1:137" s="70" customFormat="1" ht="20.25">
      <c r="B32" s="94"/>
      <c r="C32" s="567" t="s">
        <v>303</v>
      </c>
      <c r="D32" s="567"/>
      <c r="E32" s="567"/>
      <c r="F32" s="79"/>
      <c r="I32" s="78"/>
      <c r="J32" s="78"/>
      <c r="K32" s="78"/>
      <c r="L32" s="78"/>
      <c r="M32" s="78"/>
      <c r="N32" s="78"/>
      <c r="O32" s="78"/>
      <c r="P32" s="78"/>
      <c r="Q32" s="78"/>
      <c r="R32" s="78"/>
      <c r="S32" s="78"/>
    </row>
    <row r="33" spans="2:19" s="70" customFormat="1" ht="20.25">
      <c r="B33" s="61" t="s">
        <v>436</v>
      </c>
      <c r="C33" s="565" t="s">
        <v>444</v>
      </c>
      <c r="D33" s="565"/>
      <c r="E33" s="565"/>
      <c r="F33" s="97">
        <v>1</v>
      </c>
      <c r="I33" s="78"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8"/>
      <c r="K33" s="78"/>
      <c r="L33" s="78"/>
      <c r="M33" s="78"/>
      <c r="N33" s="78"/>
      <c r="O33" s="78"/>
      <c r="P33" s="78"/>
      <c r="Q33" s="78"/>
      <c r="R33" s="78"/>
      <c r="S33" s="78"/>
    </row>
    <row r="34" spans="2:19" s="70" customFormat="1" ht="20.25">
      <c r="B34" s="65" t="s">
        <v>438</v>
      </c>
      <c r="C34" s="565" t="s">
        <v>445</v>
      </c>
      <c r="D34" s="565"/>
      <c r="E34" s="565"/>
      <c r="F34" s="97">
        <v>2</v>
      </c>
      <c r="I34" s="78" t="str">
        <v xml:space="preserve">Si el hecho llegara a presentarse, tendría bajo impacto o efecto sobre la entidad.
</v>
      </c>
      <c r="J34" s="78"/>
      <c r="K34" s="78"/>
      <c r="L34" s="78"/>
      <c r="M34" s="78"/>
      <c r="N34" s="78"/>
      <c r="O34" s="78"/>
      <c r="P34" s="78"/>
      <c r="Q34" s="78"/>
      <c r="R34" s="78"/>
      <c r="S34" s="78"/>
    </row>
    <row r="35" spans="2:19" s="70" customFormat="1" ht="20.25">
      <c r="B35" s="66" t="s">
        <v>439</v>
      </c>
      <c r="C35" s="565" t="s">
        <v>304</v>
      </c>
      <c r="D35" s="565"/>
      <c r="E35" s="565"/>
      <c r="F35" s="97">
        <v>3</v>
      </c>
      <c r="I35" s="78" t="str">
        <v xml:space="preserve">Si el hecho llegara a presentarse, tendría medianas consecuencias o efectos sobre la entidad.
</v>
      </c>
      <c r="J35" s="78"/>
      <c r="K35" s="78"/>
      <c r="L35" s="78"/>
      <c r="M35" s="78"/>
      <c r="N35" s="78"/>
      <c r="O35" s="78"/>
      <c r="P35" s="78"/>
      <c r="Q35" s="78"/>
      <c r="R35" s="78"/>
      <c r="S35" s="78"/>
    </row>
    <row r="36" spans="2:19" s="70" customFormat="1" ht="20.25">
      <c r="B36" s="67" t="s">
        <v>440</v>
      </c>
      <c r="C36" s="565" t="s">
        <v>446</v>
      </c>
      <c r="D36" s="565"/>
      <c r="E36" s="565"/>
      <c r="F36" s="97">
        <v>4</v>
      </c>
      <c r="I36" s="78" t="str">
        <v xml:space="preserve">Si el hecho llegara a presentarse, tendría altas consecuencias o efectos sobre la entidad
</v>
      </c>
      <c r="J36" s="78"/>
      <c r="K36" s="78"/>
      <c r="L36" s="78"/>
      <c r="M36" s="78"/>
      <c r="N36" s="78"/>
      <c r="O36" s="78"/>
      <c r="P36" s="78"/>
      <c r="Q36" s="78"/>
      <c r="R36" s="78"/>
      <c r="S36" s="78"/>
    </row>
    <row r="37" spans="2:19" s="70" customFormat="1" ht="20.25">
      <c r="B37" s="68" t="s">
        <v>441</v>
      </c>
      <c r="C37" s="565" t="s">
        <v>447</v>
      </c>
      <c r="D37" s="565"/>
      <c r="E37" s="565"/>
      <c r="F37" s="97">
        <v>5</v>
      </c>
      <c r="I37" s="78" t="str">
        <v xml:space="preserve">Si el hecho llegara a presentarse, tendría desastrosas consecuencias o efectos sobre la entidad.
</v>
      </c>
      <c r="J37" s="78"/>
      <c r="K37" s="78"/>
      <c r="L37" s="78"/>
      <c r="M37" s="78"/>
      <c r="N37" s="78"/>
      <c r="O37" s="78"/>
      <c r="P37" s="78"/>
      <c r="Q37" s="78"/>
      <c r="R37" s="78"/>
      <c r="S37" s="78"/>
    </row>
    <row r="38" spans="2:19" s="70" customFormat="1" ht="20.25">
      <c r="B38" s="80"/>
      <c r="C38" s="80"/>
      <c r="D38" s="80"/>
      <c r="E38" s="80"/>
      <c r="F38" s="79"/>
      <c r="I38" s="78"/>
      <c r="J38" s="78"/>
      <c r="K38" s="78"/>
      <c r="L38" s="78"/>
      <c r="M38" s="78"/>
      <c r="N38" s="78"/>
      <c r="O38" s="78"/>
      <c r="P38" s="78"/>
      <c r="Q38" s="78"/>
      <c r="R38" s="78"/>
      <c r="S38" s="78"/>
    </row>
    <row r="39" spans="2:19" s="70" customFormat="1" ht="20.25">
      <c r="B39" s="80"/>
      <c r="C39" s="80"/>
      <c r="D39" s="80"/>
      <c r="E39" s="80"/>
      <c r="F39" s="79"/>
    </row>
    <row r="40" spans="2:19" s="70" customFormat="1" ht="20.25">
      <c r="B40" s="71"/>
      <c r="C40" s="567" t="s">
        <v>306</v>
      </c>
      <c r="D40" s="567"/>
      <c r="E40" s="567"/>
      <c r="F40" s="79"/>
    </row>
    <row r="41" spans="2:19" s="70" customFormat="1" ht="20.25">
      <c r="B41" s="98" t="s">
        <v>436</v>
      </c>
      <c r="C41" s="565" t="s">
        <v>448</v>
      </c>
      <c r="D41" s="565"/>
      <c r="E41" s="565"/>
      <c r="F41" s="97">
        <v>1</v>
      </c>
    </row>
    <row r="42" spans="2:19" s="70" customFormat="1" ht="20.25">
      <c r="B42" s="99" t="s">
        <v>438</v>
      </c>
      <c r="C42" s="565" t="s">
        <v>307</v>
      </c>
      <c r="D42" s="565"/>
      <c r="E42" s="565"/>
      <c r="F42" s="97">
        <v>2</v>
      </c>
    </row>
    <row r="43" spans="2:19" s="70" customFormat="1" ht="20.25">
      <c r="B43" s="100" t="s">
        <v>439</v>
      </c>
      <c r="C43" s="565" t="s">
        <v>327</v>
      </c>
      <c r="D43" s="565"/>
      <c r="E43" s="565"/>
      <c r="F43" s="97">
        <v>3</v>
      </c>
    </row>
    <row r="44" spans="2:19" s="70" customFormat="1" ht="20.25">
      <c r="B44" s="101" t="s">
        <v>440</v>
      </c>
      <c r="C44" s="565" t="s">
        <v>449</v>
      </c>
      <c r="D44" s="565"/>
      <c r="E44" s="565"/>
      <c r="F44" s="97">
        <v>4</v>
      </c>
    </row>
    <row r="45" spans="2:19" s="70" customFormat="1" ht="20.25">
      <c r="B45" s="102" t="s">
        <v>441</v>
      </c>
      <c r="C45" s="565" t="s">
        <v>450</v>
      </c>
      <c r="D45" s="565"/>
      <c r="E45" s="565"/>
      <c r="F45" s="97">
        <v>5</v>
      </c>
    </row>
    <row r="46" spans="2:19" s="70" customFormat="1" ht="20.25">
      <c r="B46" s="78"/>
      <c r="C46" s="78" t="s">
        <v>451</v>
      </c>
      <c r="D46" s="78"/>
      <c r="F46" s="79"/>
    </row>
    <row r="47" spans="2:19" s="70" customFormat="1" ht="20.25">
      <c r="B47" s="78"/>
      <c r="C47" s="78"/>
      <c r="D47" s="78"/>
      <c r="F47" s="79"/>
    </row>
    <row r="48" spans="2:19" s="70" customFormat="1" ht="20.25">
      <c r="B48" s="71"/>
      <c r="C48" s="566" t="s">
        <v>309</v>
      </c>
      <c r="D48" s="566"/>
      <c r="E48" s="566"/>
      <c r="F48" s="79"/>
    </row>
    <row r="49" spans="2:6" s="70" customFormat="1" ht="20.25" customHeight="1">
      <c r="B49" s="73" t="s">
        <v>436</v>
      </c>
      <c r="C49" s="562" t="s">
        <v>452</v>
      </c>
      <c r="D49" s="563"/>
      <c r="E49" s="564"/>
      <c r="F49" s="64">
        <v>1</v>
      </c>
    </row>
    <row r="50" spans="2:6" s="70" customFormat="1" ht="20.25" customHeight="1">
      <c r="B50" s="74" t="s">
        <v>438</v>
      </c>
      <c r="C50" s="562" t="s">
        <v>310</v>
      </c>
      <c r="D50" s="563"/>
      <c r="E50" s="564"/>
      <c r="F50" s="64">
        <v>2</v>
      </c>
    </row>
    <row r="51" spans="2:6" s="70" customFormat="1" ht="20.25" customHeight="1">
      <c r="B51" s="75" t="s">
        <v>439</v>
      </c>
      <c r="C51" s="562" t="s">
        <v>453</v>
      </c>
      <c r="D51" s="563"/>
      <c r="E51" s="564"/>
      <c r="F51" s="64">
        <v>3</v>
      </c>
    </row>
    <row r="52" spans="2:6" s="70" customFormat="1" ht="20.25" customHeight="1">
      <c r="B52" s="76" t="s">
        <v>440</v>
      </c>
      <c r="C52" s="562" t="s">
        <v>454</v>
      </c>
      <c r="D52" s="563"/>
      <c r="E52" s="564"/>
      <c r="F52" s="64">
        <v>4</v>
      </c>
    </row>
    <row r="53" spans="2:6" s="70" customFormat="1" ht="20.25" customHeight="1">
      <c r="B53" s="77" t="s">
        <v>441</v>
      </c>
      <c r="C53" s="562" t="s">
        <v>455</v>
      </c>
      <c r="D53" s="563"/>
      <c r="E53" s="564"/>
      <c r="F53" s="64">
        <v>5</v>
      </c>
    </row>
    <row r="54" spans="2:6" s="70" customFormat="1" ht="20.25">
      <c r="B54" s="78"/>
      <c r="C54" s="78"/>
      <c r="D54" s="78"/>
      <c r="E54" s="78"/>
      <c r="F54" s="79"/>
    </row>
    <row r="55" spans="2:6" s="70" customFormat="1" ht="20.25"/>
    <row r="56" spans="2:6" s="70" customFormat="1" ht="20.25" customHeight="1">
      <c r="B56" s="71"/>
      <c r="C56" s="90" t="s">
        <v>434</v>
      </c>
      <c r="D56" s="90"/>
      <c r="E56" s="90"/>
      <c r="F56" s="79"/>
    </row>
    <row r="57" spans="2:6" s="70" customFormat="1" ht="20.25" customHeight="1">
      <c r="B57" s="73" t="s">
        <v>436</v>
      </c>
      <c r="C57" s="559" t="s">
        <v>456</v>
      </c>
      <c r="D57" s="560"/>
      <c r="E57" s="561"/>
      <c r="F57" s="64">
        <v>1</v>
      </c>
    </row>
    <row r="58" spans="2:6" s="70" customFormat="1" ht="20.25" customHeight="1">
      <c r="B58" s="74" t="s">
        <v>438</v>
      </c>
      <c r="C58" s="559" t="s">
        <v>457</v>
      </c>
      <c r="D58" s="560"/>
      <c r="E58" s="561"/>
      <c r="F58" s="64">
        <v>2</v>
      </c>
    </row>
    <row r="59" spans="2:6" s="70" customFormat="1" ht="20.25" customHeight="1">
      <c r="B59" s="75" t="s">
        <v>439</v>
      </c>
      <c r="C59" s="559" t="s">
        <v>458</v>
      </c>
      <c r="D59" s="560"/>
      <c r="E59" s="561"/>
      <c r="F59" s="64">
        <v>3</v>
      </c>
    </row>
    <row r="60" spans="2:6" s="70" customFormat="1" ht="20.25" customHeight="1">
      <c r="B60" s="76" t="s">
        <v>440</v>
      </c>
      <c r="C60" s="559" t="s">
        <v>459</v>
      </c>
      <c r="D60" s="560"/>
      <c r="E60" s="561"/>
      <c r="F60" s="64">
        <v>4</v>
      </c>
    </row>
    <row r="61" spans="2:6" s="70" customFormat="1" ht="20.25" customHeight="1">
      <c r="B61" s="77" t="s">
        <v>441</v>
      </c>
      <c r="C61" s="559" t="s">
        <v>460</v>
      </c>
      <c r="D61" s="560"/>
      <c r="E61" s="561"/>
      <c r="F61" s="64">
        <v>5</v>
      </c>
    </row>
    <row r="62" spans="2:6" s="70" customFormat="1" ht="20.25">
      <c r="E62" s="81"/>
    </row>
    <row r="63" spans="2:6" s="70" customFormat="1" ht="20.25">
      <c r="E63" s="81"/>
    </row>
    <row r="64" spans="2:6" s="70" customFormat="1" ht="20.25">
      <c r="E64" s="81"/>
    </row>
    <row r="65" spans="5:5" s="70" customFormat="1" ht="20.25">
      <c r="E65" s="81"/>
    </row>
    <row r="66" spans="5:5" s="70" customFormat="1" ht="20.25">
      <c r="E66" s="81"/>
    </row>
    <row r="67" spans="5:5" s="70" customFormat="1" ht="20.25">
      <c r="E67" s="81"/>
    </row>
    <row r="68" spans="5:5" s="70" customFormat="1" ht="20.25">
      <c r="E68" s="81"/>
    </row>
    <row r="69" spans="5:5" s="70" customFormat="1" ht="20.25">
      <c r="E69" s="81"/>
    </row>
    <row r="70" spans="5:5" s="70" customFormat="1" ht="20.25">
      <c r="E70" s="81"/>
    </row>
    <row r="71" spans="5:5" s="70" customFormat="1" ht="20.25">
      <c r="E71" s="81"/>
    </row>
    <row r="72" spans="5:5" s="70" customFormat="1" ht="20.25">
      <c r="E72" s="81"/>
    </row>
    <row r="73" spans="5:5" s="70" customFormat="1" ht="20.25">
      <c r="E73" s="81"/>
    </row>
    <row r="74" spans="5:5" s="70" customFormat="1" ht="20.25">
      <c r="E74" s="81"/>
    </row>
    <row r="75" spans="5:5" s="70" customFormat="1" ht="20.25">
      <c r="E75" s="81"/>
    </row>
    <row r="76" spans="5:5" s="70" customFormat="1" ht="20.25">
      <c r="E76" s="81"/>
    </row>
    <row r="77" spans="5:5" s="70" customFormat="1" ht="20.25">
      <c r="E77" s="81"/>
    </row>
    <row r="78" spans="5:5" s="70" customFormat="1" ht="20.25">
      <c r="E78" s="81"/>
    </row>
    <row r="79" spans="5:5" s="70" customFormat="1" ht="20.25">
      <c r="E79" s="81"/>
    </row>
    <row r="80" spans="5:5" s="70" customFormat="1" ht="20.25">
      <c r="E80" s="81"/>
    </row>
    <row r="81" spans="5:5" s="70" customFormat="1" ht="20.25">
      <c r="E81" s="81"/>
    </row>
    <row r="82" spans="5:5" s="70" customFormat="1" ht="20.25">
      <c r="E82" s="81"/>
    </row>
    <row r="83" spans="5:5" s="70" customFormat="1" ht="20.25">
      <c r="E83" s="81"/>
    </row>
    <row r="84" spans="5:5" s="70" customFormat="1" ht="20.25">
      <c r="E84" s="81"/>
    </row>
    <row r="85" spans="5:5" s="70" customFormat="1" ht="20.25">
      <c r="E85" s="81"/>
    </row>
    <row r="86" spans="5:5" s="70" customFormat="1" ht="20.25">
      <c r="E86" s="81"/>
    </row>
    <row r="87" spans="5:5" s="70" customFormat="1" ht="20.25">
      <c r="E87" s="81"/>
    </row>
    <row r="88" spans="5:5" s="70" customFormat="1" ht="20.25">
      <c r="E88" s="81"/>
    </row>
    <row r="89" spans="5:5" s="70" customFormat="1" ht="20.25">
      <c r="E89" s="81"/>
    </row>
    <row r="90" spans="5:5" s="70" customFormat="1" ht="20.25">
      <c r="E90" s="81"/>
    </row>
    <row r="91" spans="5:5" s="70" customFormat="1" ht="20.25">
      <c r="E91" s="81"/>
    </row>
    <row r="92" spans="5:5" s="70" customFormat="1" ht="20.25">
      <c r="E92" s="81"/>
    </row>
    <row r="93" spans="5:5" s="70" customFormat="1" ht="20.25">
      <c r="E93" s="81"/>
    </row>
    <row r="94" spans="5:5" s="70" customFormat="1" ht="20.25">
      <c r="E94" s="81"/>
    </row>
    <row r="95" spans="5:5" s="70" customFormat="1" ht="20.25">
      <c r="E95" s="81"/>
    </row>
    <row r="96" spans="5:5" s="70" customFormat="1" ht="20.25">
      <c r="E96" s="81"/>
    </row>
    <row r="97" spans="5:5" s="70" customFormat="1" ht="20.25">
      <c r="E97" s="81"/>
    </row>
    <row r="98" spans="5:5" s="70" customFormat="1" ht="20.25">
      <c r="E98" s="81"/>
    </row>
    <row r="99" spans="5:5" s="70" customFormat="1" ht="20.25">
      <c r="E99" s="81"/>
    </row>
    <row r="100" spans="5:5" s="70" customFormat="1" ht="20.25">
      <c r="E100" s="81"/>
    </row>
    <row r="101" spans="5:5" s="70" customFormat="1" ht="20.25">
      <c r="E101" s="81"/>
    </row>
    <row r="102" spans="5:5" s="70" customFormat="1" ht="20.25">
      <c r="E102" s="81"/>
    </row>
    <row r="103" spans="5:5" s="70" customFormat="1" ht="20.25">
      <c r="E103" s="81"/>
    </row>
    <row r="104" spans="5:5" s="70" customFormat="1" ht="20.25">
      <c r="E104" s="81"/>
    </row>
    <row r="105" spans="5:5" s="70" customFormat="1" ht="20.25">
      <c r="E105" s="81"/>
    </row>
    <row r="106" spans="5:5" s="70" customFormat="1" ht="20.25">
      <c r="E106" s="81"/>
    </row>
    <row r="107" spans="5:5" s="70" customFormat="1" ht="20.25">
      <c r="E107" s="81"/>
    </row>
    <row r="108" spans="5:5" s="70" customFormat="1" ht="20.25">
      <c r="E108" s="81"/>
    </row>
    <row r="109" spans="5:5" s="70" customFormat="1" ht="20.25">
      <c r="E109" s="81"/>
    </row>
    <row r="110" spans="5:5" s="70" customFormat="1" ht="20.25">
      <c r="E110" s="81"/>
    </row>
    <row r="111" spans="5:5" s="70" customFormat="1" ht="20.25">
      <c r="E111" s="81"/>
    </row>
    <row r="112" spans="5:5" s="70" customFormat="1" ht="20.25">
      <c r="E112" s="81"/>
    </row>
    <row r="113" spans="5:5" s="70" customFormat="1" ht="20.25">
      <c r="E113" s="81"/>
    </row>
    <row r="114" spans="5:5" s="70" customFormat="1" ht="20.25">
      <c r="E114" s="81"/>
    </row>
    <row r="115" spans="5:5" s="70" customFormat="1" ht="20.25">
      <c r="E115" s="81"/>
    </row>
    <row r="116" spans="5:5" s="70" customFormat="1" ht="20.25">
      <c r="E116" s="81"/>
    </row>
    <row r="117" spans="5:5" s="70" customFormat="1" ht="20.25">
      <c r="E117" s="81"/>
    </row>
    <row r="118" spans="5:5" s="70" customFormat="1" ht="20.25">
      <c r="E118" s="81"/>
    </row>
    <row r="119" spans="5:5" s="70" customFormat="1" ht="20.25">
      <c r="E119" s="81"/>
    </row>
    <row r="120" spans="5:5" s="70" customFormat="1" ht="20.25">
      <c r="E120" s="81"/>
    </row>
    <row r="121" spans="5:5" s="70" customFormat="1" ht="20.25">
      <c r="E121" s="81"/>
    </row>
    <row r="122" spans="5:5" s="70" customFormat="1" ht="20.25">
      <c r="E122" s="81"/>
    </row>
    <row r="123" spans="5:5" s="70" customFormat="1" ht="20.25">
      <c r="E123" s="81"/>
    </row>
    <row r="124" spans="5:5" s="70" customFormat="1" ht="20.25">
      <c r="E124" s="81"/>
    </row>
    <row r="125" spans="5:5" s="70" customFormat="1" ht="20.25">
      <c r="E125" s="81"/>
    </row>
    <row r="126" spans="5:5" s="70" customFormat="1" ht="20.25">
      <c r="E126" s="81"/>
    </row>
    <row r="127" spans="5:5" s="70" customFormat="1" ht="20.25">
      <c r="E127" s="81"/>
    </row>
    <row r="128" spans="5:5" s="70" customFormat="1" ht="20.25">
      <c r="E128" s="81"/>
    </row>
    <row r="129" spans="5:5" s="70" customFormat="1" ht="20.25">
      <c r="E129" s="81"/>
    </row>
    <row r="130" spans="5:5" s="70" customFormat="1" ht="20.25">
      <c r="E130" s="81"/>
    </row>
    <row r="131" spans="5:5" s="70" customFormat="1" ht="20.25">
      <c r="E131" s="81"/>
    </row>
    <row r="132" spans="5:5" s="70" customFormat="1" ht="20.25">
      <c r="E132" s="81"/>
    </row>
    <row r="133" spans="5:5" s="70" customFormat="1" ht="20.25">
      <c r="E133" s="81"/>
    </row>
    <row r="134" spans="5:5" s="70" customFormat="1" ht="20.25">
      <c r="E134" s="81"/>
    </row>
    <row r="135" spans="5:5" s="70" customFormat="1" ht="20.25">
      <c r="E135" s="81"/>
    </row>
    <row r="136" spans="5:5" s="70" customFormat="1" ht="20.25">
      <c r="E136" s="81"/>
    </row>
    <row r="137" spans="5:5" s="70" customFormat="1" ht="20.25">
      <c r="E137" s="81"/>
    </row>
    <row r="138" spans="5:5" s="70" customFormat="1" ht="20.25">
      <c r="E138" s="81"/>
    </row>
    <row r="139" spans="5:5" s="70" customFormat="1" ht="20.25">
      <c r="E139" s="81"/>
    </row>
    <row r="140" spans="5:5" s="70" customFormat="1" ht="20.25">
      <c r="E140" s="81"/>
    </row>
    <row r="141" spans="5:5" s="70" customFormat="1" ht="20.25">
      <c r="E141" s="81"/>
    </row>
    <row r="142" spans="5:5" s="70" customFormat="1" ht="20.25">
      <c r="E142" s="81"/>
    </row>
    <row r="143" spans="5:5" s="70" customFormat="1" ht="20.25">
      <c r="E143" s="81"/>
    </row>
    <row r="144" spans="5:5" s="70" customFormat="1" ht="20.25">
      <c r="E144" s="81"/>
    </row>
    <row r="145" spans="5:5" s="70" customFormat="1" ht="20.25">
      <c r="E145" s="81"/>
    </row>
    <row r="146" spans="5:5" s="70" customFormat="1" ht="20.25">
      <c r="E146" s="81"/>
    </row>
    <row r="147" spans="5:5" s="70" customFormat="1" ht="20.25">
      <c r="E147" s="81"/>
    </row>
    <row r="148" spans="5:5" s="70" customFormat="1" ht="20.25">
      <c r="E148" s="81"/>
    </row>
    <row r="149" spans="5:5" s="70" customFormat="1" ht="20.25">
      <c r="E149" s="81"/>
    </row>
    <row r="150" spans="5:5" s="70" customFormat="1" ht="20.25">
      <c r="E150" s="81"/>
    </row>
    <row r="151" spans="5:5" s="70" customFormat="1" ht="20.25">
      <c r="E151" s="81"/>
    </row>
    <row r="152" spans="5:5" s="70" customFormat="1" ht="20.25">
      <c r="E152" s="81"/>
    </row>
    <row r="153" spans="5:5" s="70" customFormat="1" ht="20.25">
      <c r="E153" s="81"/>
    </row>
    <row r="154" spans="5:5" s="70" customFormat="1" ht="20.25">
      <c r="E154" s="81"/>
    </row>
    <row r="155" spans="5:5" s="70" customFormat="1" ht="20.25">
      <c r="E155" s="81"/>
    </row>
    <row r="156" spans="5:5" s="70" customFormat="1" ht="20.25">
      <c r="E156" s="81"/>
    </row>
    <row r="157" spans="5:5" s="70" customFormat="1" ht="20.25">
      <c r="E157" s="81"/>
    </row>
    <row r="158" spans="5:5" s="70" customFormat="1" ht="20.25">
      <c r="E158" s="81"/>
    </row>
    <row r="159" spans="5:5" s="70" customFormat="1" ht="20.25">
      <c r="E159" s="81"/>
    </row>
    <row r="160" spans="5:5" s="70" customFormat="1" ht="20.25">
      <c r="E160" s="81"/>
    </row>
    <row r="161" spans="5:5" s="70" customFormat="1" ht="20.25">
      <c r="E161" s="81"/>
    </row>
    <row r="162" spans="5:5" s="70" customFormat="1" ht="20.25">
      <c r="E162" s="81"/>
    </row>
    <row r="163" spans="5:5" s="70" customFormat="1" ht="20.25">
      <c r="E163" s="81"/>
    </row>
    <row r="164" spans="5:5" s="70" customFormat="1" ht="20.25">
      <c r="E164" s="81"/>
    </row>
    <row r="165" spans="5:5" s="70" customFormat="1" ht="20.25">
      <c r="E165" s="81"/>
    </row>
    <row r="166" spans="5:5" s="70" customFormat="1" ht="20.25">
      <c r="E166" s="81"/>
    </row>
    <row r="167" spans="5:5" s="70" customFormat="1" ht="20.25">
      <c r="E167" s="81"/>
    </row>
    <row r="168" spans="5:5" s="70" customFormat="1" ht="20.25">
      <c r="E168" s="81"/>
    </row>
    <row r="169" spans="5:5" s="70" customFormat="1" ht="20.25">
      <c r="E169" s="81"/>
    </row>
    <row r="170" spans="5:5" s="70" customFormat="1" ht="20.25">
      <c r="E170" s="81"/>
    </row>
    <row r="171" spans="5:5" s="70" customFormat="1" ht="20.25">
      <c r="E171" s="81"/>
    </row>
    <row r="172" spans="5:5" s="70" customFormat="1" ht="20.25">
      <c r="E172" s="81"/>
    </row>
    <row r="173" spans="5:5" s="70" customFormat="1" ht="20.25">
      <c r="E173" s="81"/>
    </row>
    <row r="174" spans="5:5" s="70" customFormat="1" ht="20.25">
      <c r="E174" s="81"/>
    </row>
    <row r="175" spans="5:5" s="70" customFormat="1" ht="20.25">
      <c r="E175" s="81"/>
    </row>
    <row r="176" spans="5:5" s="70" customFormat="1" ht="20.25">
      <c r="E176" s="81"/>
    </row>
    <row r="177" spans="5:5" s="70" customFormat="1" ht="20.25">
      <c r="E177" s="81"/>
    </row>
    <row r="178" spans="5:5" s="70" customFormat="1" ht="20.25">
      <c r="E178" s="81"/>
    </row>
    <row r="179" spans="5:5" s="70" customFormat="1" ht="20.25">
      <c r="E179" s="81"/>
    </row>
    <row r="180" spans="5:5" s="70" customFormat="1" ht="20.25">
      <c r="E180" s="81"/>
    </row>
    <row r="181" spans="5:5" s="70" customFormat="1" ht="20.25">
      <c r="E181" s="81"/>
    </row>
    <row r="182" spans="5:5" s="70" customFormat="1" ht="20.25">
      <c r="E182" s="81"/>
    </row>
    <row r="183" spans="5:5" s="70" customFormat="1" ht="20.25">
      <c r="E183" s="81"/>
    </row>
    <row r="184" spans="5:5" s="70" customFormat="1" ht="20.25">
      <c r="E184" s="81"/>
    </row>
    <row r="185" spans="5:5" s="70" customFormat="1" ht="20.25">
      <c r="E185" s="81"/>
    </row>
    <row r="186" spans="5:5" s="70" customFormat="1" ht="20.25">
      <c r="E186" s="81"/>
    </row>
    <row r="187" spans="5:5" s="70" customFormat="1" ht="20.25">
      <c r="E187" s="81"/>
    </row>
    <row r="188" spans="5:5" s="70" customFormat="1" ht="20.25">
      <c r="E188" s="81"/>
    </row>
    <row r="189" spans="5:5" s="70" customFormat="1" ht="20.25">
      <c r="E189" s="81"/>
    </row>
    <row r="190" spans="5:5" s="70" customFormat="1" ht="20.25">
      <c r="E190" s="81"/>
    </row>
    <row r="191" spans="5:5" s="70" customFormat="1" ht="20.25">
      <c r="E191" s="81"/>
    </row>
    <row r="192" spans="5:5" s="70" customFormat="1" ht="20.25">
      <c r="E192" s="81"/>
    </row>
    <row r="193" spans="5:5" s="70" customFormat="1" ht="20.25">
      <c r="E193" s="81"/>
    </row>
    <row r="194" spans="5:5" s="70" customFormat="1" ht="20.25">
      <c r="E194" s="81"/>
    </row>
    <row r="195" spans="5:5" s="70" customFormat="1" ht="20.25">
      <c r="E195" s="81"/>
    </row>
    <row r="196" spans="5:5" s="70" customFormat="1" ht="20.25">
      <c r="E196" s="81"/>
    </row>
    <row r="197" spans="5:5" s="70" customFormat="1" ht="20.25">
      <c r="E197" s="81"/>
    </row>
    <row r="198" spans="5:5" s="70" customFormat="1" ht="20.25">
      <c r="E198" s="81"/>
    </row>
    <row r="199" spans="5:5" s="2" customFormat="1">
      <c r="E199" s="41"/>
    </row>
    <row r="200" spans="5:5" s="2" customFormat="1">
      <c r="E200" s="41"/>
    </row>
    <row r="201" spans="5:5" s="2" customFormat="1">
      <c r="E201" s="41"/>
    </row>
    <row r="202" spans="5:5" s="2" customFormat="1">
      <c r="E202" s="41"/>
    </row>
    <row r="203" spans="5:5" s="2" customFormat="1">
      <c r="E203" s="41"/>
    </row>
    <row r="204" spans="5:5" s="2" customFormat="1">
      <c r="E204" s="41"/>
    </row>
    <row r="205" spans="5:5" s="2" customFormat="1">
      <c r="E205" s="41"/>
    </row>
    <row r="206" spans="5:5" s="2" customFormat="1">
      <c r="E206" s="41"/>
    </row>
    <row r="207" spans="5:5" s="2" customFormat="1">
      <c r="E207" s="41"/>
    </row>
    <row r="208" spans="5:5" s="2" customFormat="1">
      <c r="E208" s="41"/>
    </row>
    <row r="209" spans="5:5" s="2" customFormat="1">
      <c r="E209" s="41"/>
    </row>
    <row r="210" spans="5:5" s="2" customFormat="1">
      <c r="E210" s="41"/>
    </row>
    <row r="211" spans="5:5" s="2" customFormat="1">
      <c r="E211" s="41"/>
    </row>
    <row r="212" spans="5:5" s="2" customFormat="1">
      <c r="E212" s="41"/>
    </row>
    <row r="213" spans="5:5" s="2" customFormat="1">
      <c r="E213" s="41"/>
    </row>
    <row r="214" spans="5:5" s="2" customFormat="1">
      <c r="E214" s="41"/>
    </row>
    <row r="215" spans="5:5" s="2" customFormat="1">
      <c r="E215" s="41"/>
    </row>
    <row r="216" spans="5:5" s="2" customFormat="1">
      <c r="E216" s="41"/>
    </row>
    <row r="217" spans="5:5" s="2" customFormat="1">
      <c r="E217" s="41"/>
    </row>
    <row r="218" spans="5:5" s="2" customFormat="1">
      <c r="E218" s="41"/>
    </row>
    <row r="219" spans="5:5" s="2" customFormat="1">
      <c r="E219" s="41"/>
    </row>
    <row r="220" spans="5:5" s="2" customFormat="1">
      <c r="E220" s="41"/>
    </row>
    <row r="221" spans="5:5" s="2" customFormat="1">
      <c r="E221" s="41"/>
    </row>
    <row r="222" spans="5:5" s="2" customFormat="1">
      <c r="E222" s="41"/>
    </row>
    <row r="223" spans="5:5" s="2" customFormat="1">
      <c r="E223" s="41"/>
    </row>
    <row r="224" spans="5:5" s="2" customFormat="1">
      <c r="E224" s="41"/>
    </row>
    <row r="225" spans="5:5" s="2" customFormat="1">
      <c r="E225" s="41"/>
    </row>
    <row r="226" spans="5:5" s="2" customFormat="1">
      <c r="E226" s="41"/>
    </row>
    <row r="227" spans="5:5" s="2" customFormat="1">
      <c r="E227" s="41"/>
    </row>
    <row r="228" spans="5:5" s="2" customFormat="1">
      <c r="E228" s="41"/>
    </row>
    <row r="229" spans="5:5" s="2" customFormat="1">
      <c r="E229" s="41"/>
    </row>
    <row r="230" spans="5:5" s="2" customFormat="1">
      <c r="E230" s="41"/>
    </row>
    <row r="231" spans="5:5" s="2" customFormat="1">
      <c r="E231" s="41"/>
    </row>
    <row r="232" spans="5:5" s="2" customFormat="1">
      <c r="E232" s="41"/>
    </row>
    <row r="233" spans="5:5" s="2" customFormat="1">
      <c r="E233" s="41"/>
    </row>
    <row r="234" spans="5:5" s="2" customFormat="1">
      <c r="E234" s="41"/>
    </row>
    <row r="235" spans="5:5" s="2" customFormat="1">
      <c r="E235" s="41"/>
    </row>
    <row r="236" spans="5:5" s="2" customFormat="1">
      <c r="E236" s="41"/>
    </row>
    <row r="237" spans="5:5" s="2" customFormat="1">
      <c r="E237" s="41"/>
    </row>
    <row r="238" spans="5:5" s="2" customFormat="1">
      <c r="E238" s="41"/>
    </row>
    <row r="239" spans="5:5" s="2" customFormat="1">
      <c r="E239" s="41"/>
    </row>
    <row r="240" spans="5:5" s="2" customFormat="1">
      <c r="E240" s="41"/>
    </row>
    <row r="241" spans="5:5" s="2" customFormat="1">
      <c r="E241" s="41"/>
    </row>
    <row r="242" spans="5:5" s="2" customFormat="1">
      <c r="E242" s="41"/>
    </row>
    <row r="243" spans="5:5" s="2" customFormat="1">
      <c r="E243" s="41"/>
    </row>
    <row r="244" spans="5:5" s="2" customFormat="1">
      <c r="E244" s="41"/>
    </row>
    <row r="245" spans="5:5" s="2" customFormat="1">
      <c r="E245" s="41"/>
    </row>
    <row r="246" spans="5:5" s="2" customFormat="1">
      <c r="E246" s="41"/>
    </row>
    <row r="247" spans="5:5" s="2" customFormat="1">
      <c r="E247" s="41"/>
    </row>
    <row r="248" spans="5:5" s="2" customFormat="1">
      <c r="E248" s="41"/>
    </row>
    <row r="249" spans="5:5" s="2" customFormat="1">
      <c r="E249" s="41"/>
    </row>
    <row r="250" spans="5:5" s="2" customFormat="1">
      <c r="E250" s="41"/>
    </row>
    <row r="251" spans="5:5" s="2" customFormat="1">
      <c r="E251" s="41"/>
    </row>
    <row r="252" spans="5:5" s="2" customFormat="1">
      <c r="E252" s="41"/>
    </row>
    <row r="253" spans="5:5" s="2" customFormat="1">
      <c r="E253" s="41"/>
    </row>
    <row r="254" spans="5:5" s="2" customFormat="1">
      <c r="E254" s="41"/>
    </row>
    <row r="255" spans="5:5" s="2" customFormat="1">
      <c r="E255" s="41"/>
    </row>
    <row r="256" spans="5:5" s="2" customFormat="1">
      <c r="E256" s="41"/>
    </row>
    <row r="257" spans="5:5" s="2" customFormat="1">
      <c r="E257" s="41"/>
    </row>
    <row r="258" spans="5:5" s="2" customFormat="1">
      <c r="E258" s="41"/>
    </row>
    <row r="259" spans="5:5" s="2" customFormat="1">
      <c r="E259" s="41"/>
    </row>
    <row r="260" spans="5:5" s="2" customFormat="1">
      <c r="E260" s="41"/>
    </row>
    <row r="261" spans="5:5" s="2" customFormat="1">
      <c r="E261" s="41"/>
    </row>
    <row r="262" spans="5:5" s="2" customFormat="1">
      <c r="E262" s="41"/>
    </row>
    <row r="263" spans="5:5" s="2" customFormat="1">
      <c r="E263" s="41"/>
    </row>
    <row r="264" spans="5:5" s="2" customFormat="1">
      <c r="E264" s="41"/>
    </row>
    <row r="265" spans="5:5" s="2" customFormat="1">
      <c r="E265" s="41"/>
    </row>
    <row r="266" spans="5:5" s="2" customFormat="1">
      <c r="E266" s="41"/>
    </row>
    <row r="267" spans="5:5" s="2" customFormat="1">
      <c r="E267" s="41"/>
    </row>
    <row r="268" spans="5:5" s="2" customFormat="1">
      <c r="E268" s="41"/>
    </row>
    <row r="269" spans="5:5" s="2" customFormat="1">
      <c r="E269" s="41"/>
    </row>
    <row r="270" spans="5:5" s="2" customFormat="1">
      <c r="E270" s="41"/>
    </row>
    <row r="271" spans="5:5" s="2" customFormat="1">
      <c r="E271" s="41"/>
    </row>
    <row r="272" spans="5:5" s="2" customFormat="1">
      <c r="E272" s="41"/>
    </row>
    <row r="273" spans="5:5" s="2" customFormat="1">
      <c r="E273" s="41"/>
    </row>
    <row r="274" spans="5:5" s="2" customFormat="1">
      <c r="E274" s="41"/>
    </row>
    <row r="275" spans="5:5" s="2" customFormat="1">
      <c r="E275" s="41"/>
    </row>
    <row r="276" spans="5:5" s="2" customFormat="1">
      <c r="E276" s="41"/>
    </row>
    <row r="277" spans="5:5" s="2" customFormat="1">
      <c r="E277" s="41"/>
    </row>
    <row r="278" spans="5:5" s="2" customFormat="1">
      <c r="E278" s="41"/>
    </row>
    <row r="279" spans="5:5" s="2" customFormat="1">
      <c r="E279" s="41"/>
    </row>
    <row r="280" spans="5:5" s="2" customFormat="1">
      <c r="E280" s="41"/>
    </row>
    <row r="281" spans="5:5" s="2" customFormat="1">
      <c r="E281" s="41"/>
    </row>
    <row r="282" spans="5:5" s="2" customFormat="1">
      <c r="E282" s="41"/>
    </row>
    <row r="283" spans="5:5" s="2" customFormat="1">
      <c r="E283" s="41"/>
    </row>
    <row r="284" spans="5:5" s="2" customFormat="1">
      <c r="E284" s="41"/>
    </row>
    <row r="285" spans="5:5" s="2" customFormat="1">
      <c r="E285" s="41"/>
    </row>
    <row r="286" spans="5:5" s="2" customFormat="1">
      <c r="E286" s="41"/>
    </row>
    <row r="287" spans="5:5" s="2" customFormat="1">
      <c r="E287" s="41"/>
    </row>
    <row r="288" spans="5:5" s="2" customFormat="1">
      <c r="E288" s="41"/>
    </row>
    <row r="289" spans="5:5" s="2" customFormat="1">
      <c r="E289" s="41"/>
    </row>
    <row r="290" spans="5:5" s="2" customFormat="1">
      <c r="E290" s="41"/>
    </row>
    <row r="291" spans="5:5" s="2" customFormat="1">
      <c r="E291" s="41"/>
    </row>
    <row r="292" spans="5:5" s="2" customFormat="1">
      <c r="E292" s="41"/>
    </row>
    <row r="293" spans="5:5" s="2" customFormat="1">
      <c r="E293" s="41"/>
    </row>
    <row r="294" spans="5:5" s="2" customFormat="1">
      <c r="E294" s="41"/>
    </row>
    <row r="295" spans="5:5" s="2" customFormat="1">
      <c r="E295" s="41"/>
    </row>
    <row r="296" spans="5:5" s="2" customFormat="1">
      <c r="E296" s="41"/>
    </row>
    <row r="297" spans="5:5" s="2" customFormat="1">
      <c r="E297" s="41"/>
    </row>
    <row r="298" spans="5:5" s="2" customFormat="1">
      <c r="E298" s="41"/>
    </row>
    <row r="299" spans="5:5" s="2" customFormat="1">
      <c r="E299" s="41"/>
    </row>
    <row r="300" spans="5:5" s="2" customFormat="1">
      <c r="E300" s="41"/>
    </row>
    <row r="301" spans="5:5" s="2" customFormat="1">
      <c r="E301" s="41"/>
    </row>
    <row r="302" spans="5:5" s="2" customFormat="1">
      <c r="E302" s="41"/>
    </row>
    <row r="303" spans="5:5" s="2" customFormat="1">
      <c r="E303" s="41"/>
    </row>
    <row r="304" spans="5:5" s="2" customFormat="1">
      <c r="E304" s="41"/>
    </row>
    <row r="305" spans="5:5" s="2" customFormat="1">
      <c r="E305" s="41"/>
    </row>
    <row r="306" spans="5:5" s="2" customFormat="1">
      <c r="E306" s="41"/>
    </row>
    <row r="307" spans="5:5" s="2" customFormat="1">
      <c r="E307" s="41"/>
    </row>
    <row r="308" spans="5:5" s="2" customFormat="1">
      <c r="E308" s="41"/>
    </row>
    <row r="309" spans="5:5" s="2" customFormat="1">
      <c r="E309" s="41"/>
    </row>
    <row r="310" spans="5:5" s="2" customFormat="1">
      <c r="E310" s="41"/>
    </row>
    <row r="311" spans="5:5" s="2" customFormat="1">
      <c r="E311" s="41"/>
    </row>
    <row r="312" spans="5:5" s="2" customFormat="1">
      <c r="E312" s="41"/>
    </row>
    <row r="313" spans="5:5" s="2" customFormat="1">
      <c r="E313" s="41"/>
    </row>
    <row r="314" spans="5:5" s="2" customFormat="1">
      <c r="E314" s="41"/>
    </row>
    <row r="315" spans="5:5" s="2" customFormat="1">
      <c r="E315" s="41"/>
    </row>
    <row r="316" spans="5:5" s="2" customFormat="1">
      <c r="E316" s="41"/>
    </row>
    <row r="317" spans="5:5" s="2" customFormat="1">
      <c r="E317" s="41"/>
    </row>
    <row r="318" spans="5:5" s="2" customFormat="1">
      <c r="E318" s="41"/>
    </row>
    <row r="319" spans="5:5" s="2" customFormat="1">
      <c r="E319" s="41"/>
    </row>
    <row r="320" spans="5:5" s="2" customFormat="1">
      <c r="E320" s="41"/>
    </row>
    <row r="321" spans="5:5" s="2" customFormat="1">
      <c r="E321" s="41"/>
    </row>
    <row r="322" spans="5:5" s="2" customFormat="1">
      <c r="E322" s="41"/>
    </row>
    <row r="323" spans="5:5" s="2" customFormat="1">
      <c r="E323" s="41"/>
    </row>
    <row r="324" spans="5:5" s="2" customFormat="1">
      <c r="E324" s="41"/>
    </row>
    <row r="325" spans="5:5" s="2" customFormat="1">
      <c r="E325" s="41"/>
    </row>
    <row r="326" spans="5:5" s="2" customFormat="1">
      <c r="E326" s="41"/>
    </row>
    <row r="327" spans="5:5" s="2" customFormat="1">
      <c r="E327" s="41"/>
    </row>
    <row r="328" spans="5:5" s="2" customFormat="1">
      <c r="E328" s="41"/>
    </row>
    <row r="329" spans="5:5" s="2" customFormat="1">
      <c r="E329" s="41"/>
    </row>
    <row r="330" spans="5:5" s="2" customFormat="1">
      <c r="E330" s="41"/>
    </row>
    <row r="331" spans="5:5" s="2" customFormat="1">
      <c r="E331" s="41"/>
    </row>
    <row r="332" spans="5:5" s="2" customFormat="1">
      <c r="E332" s="41"/>
    </row>
    <row r="333" spans="5:5" s="2" customFormat="1">
      <c r="E333" s="41"/>
    </row>
    <row r="334" spans="5:5" s="2" customFormat="1">
      <c r="E334" s="41"/>
    </row>
    <row r="335" spans="5:5" s="2" customFormat="1">
      <c r="E335" s="41"/>
    </row>
    <row r="336" spans="5:5" s="2" customFormat="1">
      <c r="E336" s="41"/>
    </row>
    <row r="337" spans="5:5" s="2" customFormat="1">
      <c r="E337" s="41"/>
    </row>
    <row r="338" spans="5:5" s="2" customFormat="1">
      <c r="E338" s="41"/>
    </row>
    <row r="339" spans="5:5" s="2" customFormat="1">
      <c r="E339" s="41"/>
    </row>
    <row r="340" spans="5:5" s="2" customFormat="1">
      <c r="E340" s="41"/>
    </row>
    <row r="341" spans="5:5" s="2" customFormat="1">
      <c r="E341" s="41"/>
    </row>
    <row r="342" spans="5:5" s="2" customFormat="1">
      <c r="E342" s="41"/>
    </row>
    <row r="343" spans="5:5" s="2" customFormat="1">
      <c r="E343" s="41"/>
    </row>
    <row r="344" spans="5:5" s="2" customFormat="1">
      <c r="E344" s="41"/>
    </row>
    <row r="345" spans="5:5" s="2" customFormat="1">
      <c r="E345" s="41"/>
    </row>
    <row r="346" spans="5:5" s="2" customFormat="1">
      <c r="E346" s="41"/>
    </row>
    <row r="347" spans="5:5" s="2" customFormat="1">
      <c r="E347" s="41"/>
    </row>
    <row r="348" spans="5:5" s="2" customFormat="1">
      <c r="E348" s="41"/>
    </row>
    <row r="349" spans="5:5" s="2" customFormat="1">
      <c r="E349" s="41"/>
    </row>
    <row r="350" spans="5:5" s="2" customFormat="1">
      <c r="E350" s="41"/>
    </row>
    <row r="351" spans="5:5" s="2" customFormat="1">
      <c r="E351" s="41"/>
    </row>
    <row r="352" spans="5:5" s="2" customFormat="1">
      <c r="E352" s="41"/>
    </row>
    <row r="353" spans="5:5" s="2" customFormat="1">
      <c r="E353" s="41"/>
    </row>
    <row r="354" spans="5:5" s="2" customFormat="1">
      <c r="E354" s="41"/>
    </row>
    <row r="355" spans="5:5" s="2" customFormat="1">
      <c r="E355" s="41"/>
    </row>
    <row r="356" spans="5:5" s="2" customFormat="1">
      <c r="E356" s="41"/>
    </row>
    <row r="357" spans="5:5" s="2" customFormat="1">
      <c r="E357" s="41"/>
    </row>
    <row r="358" spans="5:5" s="2" customFormat="1">
      <c r="E358" s="41"/>
    </row>
    <row r="359" spans="5:5" s="2" customFormat="1">
      <c r="E359" s="41"/>
    </row>
    <row r="360" spans="5:5" s="2" customFormat="1">
      <c r="E360" s="41"/>
    </row>
    <row r="361" spans="5:5" s="2" customFormat="1">
      <c r="E361" s="41"/>
    </row>
    <row r="362" spans="5:5" s="2" customFormat="1">
      <c r="E362" s="41"/>
    </row>
    <row r="363" spans="5:5" s="2" customFormat="1">
      <c r="E363" s="41"/>
    </row>
    <row r="364" spans="5:5" s="2" customFormat="1">
      <c r="E364" s="41"/>
    </row>
    <row r="365" spans="5:5" s="2" customFormat="1">
      <c r="E365" s="41"/>
    </row>
    <row r="366" spans="5:5" s="2" customFormat="1">
      <c r="E366" s="41"/>
    </row>
    <row r="367" spans="5:5" s="2" customFormat="1">
      <c r="E367" s="41"/>
    </row>
    <row r="368" spans="5:5" s="2" customFormat="1">
      <c r="E368" s="41"/>
    </row>
    <row r="369" spans="5:5" s="2" customFormat="1">
      <c r="E369" s="41"/>
    </row>
    <row r="370" spans="5:5" s="2" customFormat="1">
      <c r="E370" s="41"/>
    </row>
    <row r="371" spans="5:5" s="2" customFormat="1">
      <c r="E371" s="41"/>
    </row>
    <row r="372" spans="5:5" s="2" customFormat="1">
      <c r="E372" s="41"/>
    </row>
    <row r="373" spans="5:5" s="2" customFormat="1">
      <c r="E373" s="41"/>
    </row>
    <row r="374" spans="5:5" s="2" customFormat="1">
      <c r="E374" s="41"/>
    </row>
    <row r="375" spans="5:5" s="2" customFormat="1">
      <c r="E375" s="41"/>
    </row>
    <row r="376" spans="5:5" s="2" customFormat="1">
      <c r="E376" s="41"/>
    </row>
    <row r="377" spans="5:5" s="2" customFormat="1">
      <c r="E377" s="41"/>
    </row>
    <row r="378" spans="5:5" s="2" customFormat="1">
      <c r="E378" s="41"/>
    </row>
    <row r="379" spans="5:5" s="2" customFormat="1">
      <c r="E379" s="41"/>
    </row>
    <row r="380" spans="5:5" s="2" customFormat="1">
      <c r="E380" s="41"/>
    </row>
    <row r="381" spans="5:5" s="2" customFormat="1">
      <c r="E381" s="41"/>
    </row>
    <row r="382" spans="5:5" s="2" customFormat="1">
      <c r="E382" s="41"/>
    </row>
    <row r="383" spans="5:5" s="2" customFormat="1">
      <c r="E383" s="41"/>
    </row>
    <row r="384" spans="5:5" s="2" customFormat="1">
      <c r="E384" s="41"/>
    </row>
    <row r="385" spans="5:5" s="2" customFormat="1">
      <c r="E385" s="41"/>
    </row>
    <row r="386" spans="5:5" s="2" customFormat="1">
      <c r="E386" s="41"/>
    </row>
    <row r="387" spans="5:5" s="2" customFormat="1">
      <c r="E387" s="41"/>
    </row>
    <row r="388" spans="5:5" s="2" customFormat="1">
      <c r="E388" s="41"/>
    </row>
    <row r="389" spans="5:5" s="2" customFormat="1">
      <c r="E389" s="41"/>
    </row>
    <row r="390" spans="5:5" s="2" customFormat="1">
      <c r="E390" s="41"/>
    </row>
    <row r="391" spans="5:5" s="2" customFormat="1">
      <c r="E391" s="41"/>
    </row>
    <row r="392" spans="5:5" s="2" customFormat="1">
      <c r="E392" s="41"/>
    </row>
    <row r="393" spans="5:5" s="2" customFormat="1">
      <c r="E393" s="41"/>
    </row>
    <row r="394" spans="5:5" s="2" customFormat="1">
      <c r="E394" s="41"/>
    </row>
    <row r="395" spans="5:5" s="2" customFormat="1">
      <c r="E395" s="41"/>
    </row>
    <row r="396" spans="5:5" s="2" customFormat="1">
      <c r="E396" s="41"/>
    </row>
    <row r="397" spans="5:5" s="2" customFormat="1">
      <c r="E397" s="41"/>
    </row>
    <row r="398" spans="5:5" s="2" customFormat="1">
      <c r="E398" s="41"/>
    </row>
    <row r="399" spans="5:5" s="2" customFormat="1">
      <c r="E399" s="41"/>
    </row>
    <row r="400" spans="5:5" s="2" customFormat="1">
      <c r="E400" s="41"/>
    </row>
    <row r="401" spans="5:5" s="2" customFormat="1">
      <c r="E401" s="41"/>
    </row>
    <row r="402" spans="5:5" s="2" customFormat="1">
      <c r="E402" s="41"/>
    </row>
    <row r="403" spans="5:5" s="2" customFormat="1">
      <c r="E403" s="41"/>
    </row>
    <row r="404" spans="5:5" s="2" customFormat="1">
      <c r="E404" s="41"/>
    </row>
    <row r="405" spans="5:5" s="2" customFormat="1">
      <c r="E405" s="41"/>
    </row>
    <row r="406" spans="5:5" s="2" customFormat="1">
      <c r="E406" s="41"/>
    </row>
    <row r="407" spans="5:5" s="2" customFormat="1">
      <c r="E407" s="41"/>
    </row>
    <row r="408" spans="5:5" s="2" customFormat="1">
      <c r="E408" s="41"/>
    </row>
    <row r="409" spans="5:5" s="2" customFormat="1">
      <c r="E409" s="41"/>
    </row>
    <row r="410" spans="5:5" s="2" customFormat="1">
      <c r="E410" s="41"/>
    </row>
    <row r="411" spans="5:5" s="2" customFormat="1">
      <c r="E411" s="41"/>
    </row>
    <row r="412" spans="5:5" s="2" customFormat="1">
      <c r="E412" s="41"/>
    </row>
    <row r="413" spans="5:5" s="2" customFormat="1">
      <c r="E413" s="41"/>
    </row>
    <row r="414" spans="5:5" s="2" customFormat="1">
      <c r="E414" s="41"/>
    </row>
    <row r="415" spans="5:5" s="2" customFormat="1">
      <c r="E415" s="41"/>
    </row>
    <row r="416" spans="5:5" s="2" customFormat="1">
      <c r="E416" s="41"/>
    </row>
    <row r="417" spans="5:5" s="2" customFormat="1">
      <c r="E417" s="41"/>
    </row>
    <row r="418" spans="5:5" s="2" customFormat="1">
      <c r="E418" s="41"/>
    </row>
    <row r="419" spans="5:5" s="2" customFormat="1">
      <c r="E419" s="41"/>
    </row>
    <row r="420" spans="5:5" s="2" customFormat="1">
      <c r="E420" s="41"/>
    </row>
    <row r="421" spans="5:5" s="2" customFormat="1">
      <c r="E421" s="41"/>
    </row>
    <row r="422" spans="5:5" s="2" customFormat="1">
      <c r="E422" s="41"/>
    </row>
    <row r="423" spans="5:5" s="2" customFormat="1">
      <c r="E423" s="41"/>
    </row>
    <row r="424" spans="5:5" s="2" customFormat="1">
      <c r="E424" s="41"/>
    </row>
    <row r="425" spans="5:5" s="2" customFormat="1">
      <c r="E425" s="41"/>
    </row>
    <row r="426" spans="5:5" s="2" customFormat="1">
      <c r="E426" s="41"/>
    </row>
    <row r="427" spans="5:5" s="2" customFormat="1">
      <c r="E427" s="41"/>
    </row>
    <row r="428" spans="5:5" s="2" customFormat="1">
      <c r="E428" s="41"/>
    </row>
    <row r="429" spans="5:5" s="2" customFormat="1">
      <c r="E429" s="41"/>
    </row>
    <row r="430" spans="5:5" s="2" customFormat="1">
      <c r="E430" s="41"/>
    </row>
    <row r="431" spans="5:5" s="2" customFormat="1">
      <c r="E431" s="41"/>
    </row>
    <row r="432" spans="5:5" s="2" customFormat="1">
      <c r="E432" s="41"/>
    </row>
    <row r="433" spans="5:5" s="2" customFormat="1">
      <c r="E433" s="41"/>
    </row>
    <row r="434" spans="5:5" s="2" customFormat="1">
      <c r="E434" s="41"/>
    </row>
    <row r="435" spans="5:5" s="2" customFormat="1">
      <c r="E435" s="41"/>
    </row>
    <row r="436" spans="5:5" s="2" customFormat="1">
      <c r="E436" s="41"/>
    </row>
    <row r="437" spans="5:5" s="2" customFormat="1">
      <c r="E437" s="41"/>
    </row>
    <row r="438" spans="5:5" s="2" customFormat="1">
      <c r="E438" s="41"/>
    </row>
    <row r="439" spans="5:5" s="2" customFormat="1">
      <c r="E439" s="41"/>
    </row>
    <row r="440" spans="5:5" s="2" customFormat="1">
      <c r="E440" s="41"/>
    </row>
    <row r="441" spans="5:5" s="2" customFormat="1">
      <c r="E441" s="41"/>
    </row>
    <row r="442" spans="5:5" s="2" customFormat="1">
      <c r="E442" s="41"/>
    </row>
    <row r="443" spans="5:5" s="2" customFormat="1">
      <c r="E443" s="41"/>
    </row>
    <row r="444" spans="5:5" s="2" customFormat="1">
      <c r="E444" s="41"/>
    </row>
    <row r="445" spans="5:5" s="2" customFormat="1">
      <c r="E445" s="41"/>
    </row>
    <row r="446" spans="5:5" s="2" customFormat="1">
      <c r="E446" s="41"/>
    </row>
    <row r="447" spans="5:5" s="2" customFormat="1">
      <c r="E447" s="41"/>
    </row>
    <row r="448" spans="5:5" s="2" customFormat="1">
      <c r="E448" s="41"/>
    </row>
    <row r="449" spans="5:5" s="2" customFormat="1">
      <c r="E449" s="41"/>
    </row>
    <row r="450" spans="5:5" s="2" customFormat="1">
      <c r="E450" s="41"/>
    </row>
    <row r="451" spans="5:5" s="2" customFormat="1">
      <c r="E451" s="41"/>
    </row>
    <row r="452" spans="5:5" s="2" customFormat="1">
      <c r="E452" s="41"/>
    </row>
    <row r="453" spans="5:5" s="2" customFormat="1">
      <c r="E453" s="41"/>
    </row>
    <row r="454" spans="5:5" s="2" customFormat="1">
      <c r="E454" s="41"/>
    </row>
    <row r="455" spans="5:5" s="2" customFormat="1">
      <c r="E455" s="41"/>
    </row>
    <row r="456" spans="5:5" s="2" customFormat="1">
      <c r="E456" s="41"/>
    </row>
    <row r="457" spans="5:5" s="2" customFormat="1">
      <c r="E457" s="41"/>
    </row>
    <row r="458" spans="5:5" s="2" customFormat="1">
      <c r="E458" s="41"/>
    </row>
    <row r="459" spans="5:5" s="2" customFormat="1">
      <c r="E459" s="41"/>
    </row>
    <row r="460" spans="5:5" s="2" customFormat="1">
      <c r="E460" s="41"/>
    </row>
    <row r="461" spans="5:5" s="2" customFormat="1">
      <c r="E461" s="41"/>
    </row>
    <row r="462" spans="5:5" s="2" customFormat="1">
      <c r="E462" s="41"/>
    </row>
    <row r="463" spans="5:5" s="2" customFormat="1">
      <c r="E463" s="41"/>
    </row>
    <row r="464" spans="5:5" s="2" customFormat="1">
      <c r="E464" s="41"/>
    </row>
    <row r="465" spans="5:5" s="2" customFormat="1">
      <c r="E465" s="41"/>
    </row>
    <row r="466" spans="5:5" s="2" customFormat="1">
      <c r="E466" s="41"/>
    </row>
    <row r="467" spans="5:5" s="2" customFormat="1">
      <c r="E467" s="41"/>
    </row>
    <row r="468" spans="5:5" s="2" customFormat="1">
      <c r="E468" s="41"/>
    </row>
    <row r="469" spans="5:5" s="2" customFormat="1">
      <c r="E469" s="41"/>
    </row>
    <row r="470" spans="5:5" s="2" customFormat="1">
      <c r="E470" s="41"/>
    </row>
    <row r="471" spans="5:5" s="2" customFormat="1">
      <c r="E471" s="41"/>
    </row>
    <row r="472" spans="5:5" s="2" customFormat="1">
      <c r="E472" s="41"/>
    </row>
    <row r="473" spans="5:5" s="2" customFormat="1">
      <c r="E473" s="41"/>
    </row>
    <row r="474" spans="5:5" s="2" customFormat="1">
      <c r="E474" s="41"/>
    </row>
    <row r="475" spans="5:5" s="2" customFormat="1">
      <c r="E475" s="41"/>
    </row>
    <row r="476" spans="5:5" s="2" customFormat="1">
      <c r="E476" s="41"/>
    </row>
    <row r="477" spans="5:5" s="2" customFormat="1">
      <c r="E477" s="41"/>
    </row>
    <row r="478" spans="5:5" s="2" customFormat="1">
      <c r="E478" s="41"/>
    </row>
    <row r="479" spans="5:5" s="2" customFormat="1">
      <c r="E479" s="41"/>
    </row>
    <row r="480" spans="5:5" s="2" customFormat="1">
      <c r="E480" s="41"/>
    </row>
    <row r="481" spans="5:5" s="2" customFormat="1">
      <c r="E481" s="41"/>
    </row>
    <row r="482" spans="5:5" s="2" customFormat="1">
      <c r="E482" s="41"/>
    </row>
    <row r="483" spans="5:5" s="2" customFormat="1">
      <c r="E483" s="41"/>
    </row>
    <row r="484" spans="5:5" s="2" customFormat="1">
      <c r="E484" s="41"/>
    </row>
    <row r="485" spans="5:5" s="2" customFormat="1">
      <c r="E485" s="41"/>
    </row>
    <row r="486" spans="5:5" s="2" customFormat="1">
      <c r="E486" s="41"/>
    </row>
    <row r="487" spans="5:5" s="2" customFormat="1">
      <c r="E487" s="41"/>
    </row>
    <row r="488" spans="5:5" s="2" customFormat="1">
      <c r="E488" s="41"/>
    </row>
    <row r="489" spans="5:5" s="2" customFormat="1">
      <c r="E489" s="41"/>
    </row>
    <row r="490" spans="5:5" s="2" customFormat="1">
      <c r="E490" s="41"/>
    </row>
    <row r="491" spans="5:5" s="2" customFormat="1">
      <c r="E491" s="41"/>
    </row>
    <row r="492" spans="5:5" s="2" customFormat="1">
      <c r="E492" s="41"/>
    </row>
    <row r="493" spans="5:5" s="2" customFormat="1">
      <c r="E493" s="41"/>
    </row>
    <row r="494" spans="5:5" s="2" customFormat="1">
      <c r="E494" s="41"/>
    </row>
    <row r="495" spans="5:5" s="2" customFormat="1">
      <c r="E495" s="41"/>
    </row>
    <row r="496" spans="5:5" s="2" customFormat="1">
      <c r="E496" s="41"/>
    </row>
    <row r="497" spans="5:5" s="2" customFormat="1">
      <c r="E497" s="41"/>
    </row>
    <row r="498" spans="5:5" s="2" customFormat="1">
      <c r="E498" s="41"/>
    </row>
    <row r="499" spans="5:5" s="2" customFormat="1">
      <c r="E499" s="41"/>
    </row>
    <row r="500" spans="5:5" s="2" customFormat="1">
      <c r="E500" s="41"/>
    </row>
    <row r="501" spans="5:5" s="2" customFormat="1">
      <c r="E501" s="41"/>
    </row>
    <row r="502" spans="5:5" s="2" customFormat="1">
      <c r="E502" s="41"/>
    </row>
    <row r="503" spans="5:5" s="2" customFormat="1">
      <c r="E503" s="41"/>
    </row>
    <row r="504" spans="5:5" s="2" customFormat="1">
      <c r="E504" s="41"/>
    </row>
    <row r="505" spans="5:5" s="2" customFormat="1">
      <c r="E505" s="41"/>
    </row>
    <row r="506" spans="5:5" s="2" customFormat="1">
      <c r="E506" s="41"/>
    </row>
    <row r="507" spans="5:5" s="2" customFormat="1">
      <c r="E507" s="41"/>
    </row>
    <row r="508" spans="5:5" s="2" customFormat="1">
      <c r="E508" s="41"/>
    </row>
    <row r="509" spans="5:5" s="2" customFormat="1">
      <c r="E509" s="41"/>
    </row>
    <row r="510" spans="5:5" s="2" customFormat="1">
      <c r="E510" s="41"/>
    </row>
    <row r="511" spans="5:5" s="2" customFormat="1">
      <c r="E511" s="41"/>
    </row>
    <row r="512" spans="5:5" s="2" customFormat="1">
      <c r="E512" s="41"/>
    </row>
    <row r="513" spans="5:5" s="2" customFormat="1">
      <c r="E513" s="41"/>
    </row>
    <row r="514" spans="5:5" s="2" customFormat="1">
      <c r="E514" s="41"/>
    </row>
    <row r="515" spans="5:5" s="2" customFormat="1">
      <c r="E515" s="41"/>
    </row>
    <row r="516" spans="5:5" s="2" customFormat="1">
      <c r="E516" s="41"/>
    </row>
    <row r="517" spans="5:5" s="2" customFormat="1">
      <c r="E517" s="41"/>
    </row>
    <row r="518" spans="5:5" s="2" customFormat="1">
      <c r="E518" s="41"/>
    </row>
    <row r="519" spans="5:5" s="2" customFormat="1">
      <c r="E519" s="41"/>
    </row>
    <row r="520" spans="5:5" s="2" customFormat="1">
      <c r="E520" s="41"/>
    </row>
    <row r="521" spans="5:5" s="2" customFormat="1">
      <c r="E521" s="41"/>
    </row>
    <row r="522" spans="5:5" s="2" customFormat="1">
      <c r="E522" s="41"/>
    </row>
    <row r="523" spans="5:5" s="2" customFormat="1">
      <c r="E523" s="41"/>
    </row>
    <row r="524" spans="5:5" s="2" customFormat="1">
      <c r="E524" s="41"/>
    </row>
    <row r="525" spans="5:5" s="2" customFormat="1">
      <c r="E525" s="41"/>
    </row>
    <row r="526" spans="5:5" s="2" customFormat="1">
      <c r="E526" s="41"/>
    </row>
    <row r="527" spans="5:5" s="2" customFormat="1">
      <c r="E527" s="41"/>
    </row>
    <row r="528" spans="5:5" s="2" customFormat="1">
      <c r="E528" s="41"/>
    </row>
    <row r="529" spans="5:5" s="2" customFormat="1">
      <c r="E529" s="41"/>
    </row>
    <row r="530" spans="5:5" s="2" customFormat="1">
      <c r="E530" s="41"/>
    </row>
    <row r="531" spans="5:5" s="2" customFormat="1">
      <c r="E531" s="41"/>
    </row>
    <row r="532" spans="5:5" s="2" customFormat="1">
      <c r="E532" s="41"/>
    </row>
    <row r="533" spans="5:5" s="2" customFormat="1">
      <c r="E533" s="41"/>
    </row>
    <row r="534" spans="5:5" s="2" customFormat="1">
      <c r="E534" s="41"/>
    </row>
    <row r="535" spans="5:5" s="2" customFormat="1">
      <c r="E535" s="41"/>
    </row>
    <row r="536" spans="5:5" s="2" customFormat="1">
      <c r="E536" s="41"/>
    </row>
    <row r="537" spans="5:5" s="2" customFormat="1">
      <c r="E537" s="41"/>
    </row>
    <row r="538" spans="5:5" s="2" customFormat="1">
      <c r="E538" s="41"/>
    </row>
    <row r="539" spans="5:5" s="2" customFormat="1">
      <c r="E539" s="41"/>
    </row>
    <row r="540" spans="5:5" s="2" customFormat="1">
      <c r="E540" s="41"/>
    </row>
    <row r="541" spans="5:5" s="2" customFormat="1">
      <c r="E541" s="41"/>
    </row>
    <row r="542" spans="5:5" s="2" customFormat="1">
      <c r="E542" s="41"/>
    </row>
    <row r="543" spans="5:5" s="2" customFormat="1">
      <c r="E543" s="41"/>
    </row>
    <row r="544" spans="5:5" s="2" customFormat="1">
      <c r="E544" s="41"/>
    </row>
    <row r="545" spans="5:5" s="2" customFormat="1">
      <c r="E545" s="41"/>
    </row>
    <row r="546" spans="5:5" s="2" customFormat="1">
      <c r="E546" s="41"/>
    </row>
    <row r="547" spans="5:5" s="2" customFormat="1">
      <c r="E547" s="41"/>
    </row>
    <row r="548" spans="5:5" s="2" customFormat="1">
      <c r="E548" s="41"/>
    </row>
    <row r="549" spans="5:5" s="2" customFormat="1">
      <c r="E549" s="41"/>
    </row>
    <row r="550" spans="5:5" s="2" customFormat="1">
      <c r="E550" s="41"/>
    </row>
    <row r="551" spans="5:5" s="2" customFormat="1">
      <c r="E551" s="41"/>
    </row>
    <row r="552" spans="5:5" s="2" customFormat="1">
      <c r="E552" s="41"/>
    </row>
    <row r="553" spans="5:5" s="2" customFormat="1">
      <c r="E553" s="41"/>
    </row>
    <row r="554" spans="5:5" s="2" customFormat="1">
      <c r="E554" s="41"/>
    </row>
    <row r="555" spans="5:5" s="2" customFormat="1">
      <c r="E555" s="41"/>
    </row>
    <row r="556" spans="5:5" s="2" customFormat="1">
      <c r="E556" s="41"/>
    </row>
    <row r="557" spans="5:5" s="2" customFormat="1">
      <c r="E557" s="41"/>
    </row>
    <row r="558" spans="5:5" s="2" customFormat="1">
      <c r="E558" s="41"/>
    </row>
    <row r="559" spans="5:5" s="2" customFormat="1">
      <c r="E559" s="41"/>
    </row>
    <row r="560" spans="5:5" s="2" customFormat="1">
      <c r="E560" s="41"/>
    </row>
    <row r="561" spans="5:5" s="2" customFormat="1">
      <c r="E561" s="41"/>
    </row>
    <row r="562" spans="5:5" s="2" customFormat="1">
      <c r="E562" s="41"/>
    </row>
    <row r="563" spans="5:5" s="2" customFormat="1">
      <c r="E563" s="41"/>
    </row>
    <row r="564" spans="5:5" s="2" customFormat="1">
      <c r="E564" s="41"/>
    </row>
    <row r="565" spans="5:5" s="2" customFormat="1">
      <c r="E565" s="41"/>
    </row>
    <row r="566" spans="5:5" s="2" customFormat="1">
      <c r="E566" s="41"/>
    </row>
    <row r="567" spans="5:5" s="2" customFormat="1">
      <c r="E567" s="41"/>
    </row>
    <row r="568" spans="5:5" s="2" customFormat="1">
      <c r="E568" s="41"/>
    </row>
    <row r="569" spans="5:5" s="2" customFormat="1">
      <c r="E569" s="41"/>
    </row>
    <row r="570" spans="5:5" s="2" customFormat="1">
      <c r="E570" s="41"/>
    </row>
    <row r="571" spans="5:5" s="2" customFormat="1">
      <c r="E571" s="41"/>
    </row>
    <row r="572" spans="5:5" s="2" customFormat="1">
      <c r="E572" s="41"/>
    </row>
    <row r="573" spans="5:5" s="2" customFormat="1">
      <c r="E573" s="41"/>
    </row>
    <row r="574" spans="5:5" s="2" customFormat="1">
      <c r="E574" s="41"/>
    </row>
    <row r="575" spans="5:5" s="2" customFormat="1">
      <c r="E575" s="41"/>
    </row>
    <row r="576" spans="5:5" s="2" customFormat="1">
      <c r="E576" s="41"/>
    </row>
    <row r="577" spans="5:5" s="2" customFormat="1">
      <c r="E577" s="41"/>
    </row>
    <row r="578" spans="5:5" s="2" customFormat="1">
      <c r="E578" s="41"/>
    </row>
    <row r="579" spans="5:5" s="2" customFormat="1">
      <c r="E579" s="41"/>
    </row>
    <row r="580" spans="5:5" s="2" customFormat="1">
      <c r="E580" s="41"/>
    </row>
    <row r="581" spans="5:5" s="2" customFormat="1">
      <c r="E581" s="41"/>
    </row>
    <row r="582" spans="5:5" s="2" customFormat="1">
      <c r="E582" s="41"/>
    </row>
    <row r="583" spans="5:5" s="2" customFormat="1">
      <c r="E583" s="41"/>
    </row>
    <row r="584" spans="5:5" s="2" customFormat="1">
      <c r="E584" s="41"/>
    </row>
    <row r="585" spans="5:5" s="2" customFormat="1">
      <c r="E585" s="41"/>
    </row>
    <row r="586" spans="5:5" s="2" customFormat="1">
      <c r="E586" s="41"/>
    </row>
    <row r="587" spans="5:5" s="2" customFormat="1">
      <c r="E587" s="41"/>
    </row>
    <row r="588" spans="5:5" s="2" customFormat="1">
      <c r="E588" s="41"/>
    </row>
    <row r="589" spans="5:5" s="2" customFormat="1">
      <c r="E589" s="41"/>
    </row>
    <row r="590" spans="5:5" s="2" customFormat="1">
      <c r="E590" s="41"/>
    </row>
    <row r="591" spans="5:5" s="2" customFormat="1">
      <c r="E591" s="41"/>
    </row>
    <row r="592" spans="5:5" s="2" customFormat="1">
      <c r="E592" s="41"/>
    </row>
    <row r="593" spans="5:5" s="2" customFormat="1">
      <c r="E593" s="41"/>
    </row>
    <row r="594" spans="5:5" s="2" customFormat="1">
      <c r="E594" s="41"/>
    </row>
    <row r="595" spans="5:5" s="2" customFormat="1">
      <c r="E595" s="41"/>
    </row>
    <row r="596" spans="5:5" s="2" customFormat="1">
      <c r="E596" s="41"/>
    </row>
    <row r="597" spans="5:5" s="2" customFormat="1">
      <c r="E597" s="41"/>
    </row>
    <row r="598" spans="5:5" s="2" customFormat="1">
      <c r="E598" s="41"/>
    </row>
    <row r="599" spans="5:5" s="2" customFormat="1">
      <c r="E599" s="41"/>
    </row>
    <row r="600" spans="5:5" s="2" customFormat="1">
      <c r="E600" s="41"/>
    </row>
    <row r="601" spans="5:5" s="2" customFormat="1">
      <c r="E601" s="41"/>
    </row>
    <row r="602" spans="5:5" s="2" customFormat="1">
      <c r="E602" s="41"/>
    </row>
    <row r="603" spans="5:5" s="2" customFormat="1">
      <c r="E603" s="41"/>
    </row>
    <row r="604" spans="5:5" s="2" customFormat="1">
      <c r="E604" s="41"/>
    </row>
    <row r="605" spans="5:5" s="2" customFormat="1">
      <c r="E605" s="41"/>
    </row>
    <row r="606" spans="5:5" s="2" customFormat="1">
      <c r="E606" s="41"/>
    </row>
    <row r="607" spans="5:5" s="2" customFormat="1">
      <c r="E607" s="41"/>
    </row>
    <row r="608" spans="5:5" s="2" customFormat="1">
      <c r="E608" s="41"/>
    </row>
    <row r="609" spans="5:5" s="2" customFormat="1">
      <c r="E609" s="41"/>
    </row>
    <row r="610" spans="5:5" s="2" customFormat="1">
      <c r="E610" s="41"/>
    </row>
    <row r="611" spans="5:5" s="2" customFormat="1">
      <c r="E611" s="41"/>
    </row>
    <row r="612" spans="5:5" s="2" customFormat="1">
      <c r="E612" s="41"/>
    </row>
    <row r="613" spans="5:5" s="2" customFormat="1">
      <c r="E613" s="41"/>
    </row>
    <row r="614" spans="5:5" s="2" customFormat="1">
      <c r="E614" s="41"/>
    </row>
    <row r="615" spans="5:5" s="2" customFormat="1">
      <c r="E615" s="41"/>
    </row>
    <row r="616" spans="5:5" s="2" customFormat="1">
      <c r="E616" s="41"/>
    </row>
    <row r="617" spans="5:5" s="2" customFormat="1">
      <c r="E617" s="41"/>
    </row>
    <row r="618" spans="5:5" s="2" customFormat="1">
      <c r="E618" s="41"/>
    </row>
    <row r="619" spans="5:5" s="2" customFormat="1">
      <c r="E619" s="41"/>
    </row>
    <row r="620" spans="5:5" s="2" customFormat="1">
      <c r="E620" s="41"/>
    </row>
    <row r="621" spans="5:5" s="2" customFormat="1">
      <c r="E621" s="41"/>
    </row>
    <row r="622" spans="5:5" s="2" customFormat="1">
      <c r="E622" s="41"/>
    </row>
    <row r="623" spans="5:5" s="2" customFormat="1">
      <c r="E623" s="41"/>
    </row>
    <row r="624" spans="5:5" s="2" customFormat="1">
      <c r="E624" s="41"/>
    </row>
    <row r="625" spans="5:5" s="2" customFormat="1">
      <c r="E625" s="41"/>
    </row>
    <row r="626" spans="5:5" s="2" customFormat="1">
      <c r="E626" s="41"/>
    </row>
    <row r="627" spans="5:5" s="2" customFormat="1">
      <c r="E627" s="41"/>
    </row>
    <row r="628" spans="5:5" s="2" customFormat="1">
      <c r="E628" s="41"/>
    </row>
    <row r="629" spans="5:5" s="2" customFormat="1">
      <c r="E629" s="41"/>
    </row>
    <row r="630" spans="5:5" s="2" customFormat="1">
      <c r="E630" s="41"/>
    </row>
    <row r="631" spans="5:5" s="2" customFormat="1">
      <c r="E631" s="41"/>
    </row>
    <row r="632" spans="5:5" s="2" customFormat="1">
      <c r="E632" s="41"/>
    </row>
    <row r="633" spans="5:5" s="2" customFormat="1">
      <c r="E633" s="41"/>
    </row>
    <row r="634" spans="5:5" s="2" customFormat="1">
      <c r="E634" s="41"/>
    </row>
    <row r="635" spans="5:5" s="2" customFormat="1">
      <c r="E635" s="41"/>
    </row>
    <row r="636" spans="5:5" s="2" customFormat="1">
      <c r="E636" s="41"/>
    </row>
    <row r="637" spans="5:5" s="2" customFormat="1">
      <c r="E637" s="41"/>
    </row>
    <row r="638" spans="5:5" s="2" customFormat="1">
      <c r="E638" s="41"/>
    </row>
    <row r="639" spans="5:5" s="2" customFormat="1">
      <c r="E639" s="41"/>
    </row>
    <row r="640" spans="5:5" s="2" customFormat="1">
      <c r="E640" s="41"/>
    </row>
    <row r="641" spans="5:5" s="2" customFormat="1">
      <c r="E641" s="41"/>
    </row>
    <row r="642" spans="5:5" s="2" customFormat="1">
      <c r="E642" s="41"/>
    </row>
    <row r="643" spans="5:5" s="2" customFormat="1">
      <c r="E643" s="41"/>
    </row>
    <row r="644" spans="5:5" s="2" customFormat="1">
      <c r="E644" s="41"/>
    </row>
    <row r="645" spans="5:5" s="2" customFormat="1">
      <c r="E645" s="41"/>
    </row>
    <row r="646" spans="5:5" s="2" customFormat="1">
      <c r="E646" s="41"/>
    </row>
    <row r="647" spans="5:5" s="2" customFormat="1">
      <c r="E647" s="41"/>
    </row>
    <row r="648" spans="5:5" s="2" customFormat="1">
      <c r="E648" s="41"/>
    </row>
    <row r="649" spans="5:5" s="2" customFormat="1">
      <c r="E649" s="41"/>
    </row>
    <row r="650" spans="5:5" s="2" customFormat="1">
      <c r="E650" s="41"/>
    </row>
    <row r="651" spans="5:5" s="2" customFormat="1">
      <c r="E651" s="41"/>
    </row>
    <row r="652" spans="5:5" s="2" customFormat="1">
      <c r="E652" s="41"/>
    </row>
    <row r="653" spans="5:5" s="2" customFormat="1">
      <c r="E653" s="41"/>
    </row>
    <row r="654" spans="5:5" s="2" customFormat="1">
      <c r="E654" s="41"/>
    </row>
    <row r="655" spans="5:5" s="2" customFormat="1">
      <c r="E655" s="41"/>
    </row>
    <row r="656" spans="5:5" s="2" customFormat="1">
      <c r="E656" s="41"/>
    </row>
    <row r="657" spans="5:5" s="2" customFormat="1">
      <c r="E657" s="41"/>
    </row>
    <row r="658" spans="5:5" s="2" customFormat="1">
      <c r="E658" s="41"/>
    </row>
    <row r="659" spans="5:5" s="2" customFormat="1">
      <c r="E659" s="41"/>
    </row>
    <row r="660" spans="5:5" s="2" customFormat="1">
      <c r="E660" s="41"/>
    </row>
    <row r="661" spans="5:5" s="2" customFormat="1">
      <c r="E661" s="41"/>
    </row>
    <row r="662" spans="5:5" s="2" customFormat="1">
      <c r="E662" s="41"/>
    </row>
    <row r="663" spans="5:5" s="2" customFormat="1">
      <c r="E663" s="41"/>
    </row>
    <row r="664" spans="5:5" s="2" customFormat="1">
      <c r="E664" s="41"/>
    </row>
    <row r="665" spans="5:5" s="2" customFormat="1">
      <c r="E665" s="41"/>
    </row>
    <row r="666" spans="5:5" s="2" customFormat="1">
      <c r="E666" s="41"/>
    </row>
    <row r="667" spans="5:5" s="2" customFormat="1">
      <c r="E667" s="41"/>
    </row>
    <row r="668" spans="5:5" s="2" customFormat="1">
      <c r="E668" s="41"/>
    </row>
    <row r="669" spans="5:5" s="2" customFormat="1">
      <c r="E669" s="41"/>
    </row>
    <row r="670" spans="5:5" s="2" customFormat="1">
      <c r="E670" s="41"/>
    </row>
    <row r="671" spans="5:5" s="2" customFormat="1">
      <c r="E671" s="41"/>
    </row>
    <row r="672" spans="5:5" s="2" customFormat="1">
      <c r="E672" s="41"/>
    </row>
    <row r="673" spans="5:5" s="2" customFormat="1">
      <c r="E673" s="41"/>
    </row>
    <row r="674" spans="5:5" s="2" customFormat="1">
      <c r="E674" s="41"/>
    </row>
    <row r="675" spans="5:5" s="2" customFormat="1">
      <c r="E675" s="41"/>
    </row>
    <row r="676" spans="5:5" s="2" customFormat="1">
      <c r="E676" s="41"/>
    </row>
    <row r="677" spans="5:5" s="2" customFormat="1">
      <c r="E677" s="41"/>
    </row>
    <row r="678" spans="5:5" s="2" customFormat="1">
      <c r="E678" s="41"/>
    </row>
    <row r="679" spans="5:5" s="2" customFormat="1">
      <c r="E679" s="41"/>
    </row>
    <row r="680" spans="5:5" s="2" customFormat="1">
      <c r="E680" s="41"/>
    </row>
    <row r="681" spans="5:5" s="2" customFormat="1">
      <c r="E681" s="41"/>
    </row>
    <row r="682" spans="5:5" s="2" customFormat="1">
      <c r="E682" s="41"/>
    </row>
    <row r="683" spans="5:5" s="2" customFormat="1">
      <c r="E683" s="41"/>
    </row>
    <row r="684" spans="5:5" s="2" customFormat="1">
      <c r="E684" s="41"/>
    </row>
    <row r="685" spans="5:5" s="2" customFormat="1">
      <c r="E685" s="41"/>
    </row>
    <row r="686" spans="5:5" s="2" customFormat="1">
      <c r="E686" s="41"/>
    </row>
    <row r="687" spans="5:5" s="2" customFormat="1">
      <c r="E687" s="41"/>
    </row>
    <row r="688" spans="5:5" s="2" customFormat="1">
      <c r="E688" s="41"/>
    </row>
    <row r="689" spans="5:5" s="2" customFormat="1">
      <c r="E689" s="41"/>
    </row>
    <row r="690" spans="5:5" s="2" customFormat="1">
      <c r="E690" s="41"/>
    </row>
    <row r="691" spans="5:5" s="2" customFormat="1">
      <c r="E691" s="41"/>
    </row>
    <row r="692" spans="5:5" s="2" customFormat="1">
      <c r="E692" s="41"/>
    </row>
    <row r="693" spans="5:5" s="2" customFormat="1">
      <c r="E693" s="41"/>
    </row>
    <row r="694" spans="5:5" s="2" customFormat="1">
      <c r="E694" s="41"/>
    </row>
    <row r="695" spans="5:5" s="2" customFormat="1">
      <c r="E695" s="41"/>
    </row>
    <row r="696" spans="5:5" s="2" customFormat="1">
      <c r="E696" s="41"/>
    </row>
    <row r="697" spans="5:5" s="2" customFormat="1">
      <c r="E697" s="41"/>
    </row>
    <row r="698" spans="5:5" s="2" customFormat="1">
      <c r="E698" s="41"/>
    </row>
    <row r="699" spans="5:5" s="2" customFormat="1">
      <c r="E699" s="41"/>
    </row>
    <row r="700" spans="5:5" s="2" customFormat="1">
      <c r="E700" s="41"/>
    </row>
    <row r="701" spans="5:5" s="2" customFormat="1">
      <c r="E701" s="41"/>
    </row>
    <row r="702" spans="5:5" s="2" customFormat="1">
      <c r="E702" s="41"/>
    </row>
    <row r="703" spans="5:5" s="2" customFormat="1">
      <c r="E703" s="41"/>
    </row>
    <row r="704" spans="5:5" s="2" customFormat="1">
      <c r="E704" s="41"/>
    </row>
    <row r="705" spans="5:5" s="2" customFormat="1">
      <c r="E705" s="41"/>
    </row>
    <row r="706" spans="5:5" s="2" customFormat="1">
      <c r="E706" s="41"/>
    </row>
    <row r="707" spans="5:5" s="2" customFormat="1">
      <c r="E707" s="41"/>
    </row>
    <row r="708" spans="5:5" s="2" customFormat="1">
      <c r="E708" s="41"/>
    </row>
    <row r="709" spans="5:5" s="2" customFormat="1">
      <c r="E709" s="41"/>
    </row>
    <row r="710" spans="5:5" s="2" customFormat="1">
      <c r="E710" s="41"/>
    </row>
    <row r="711" spans="5:5" s="2" customFormat="1">
      <c r="E711" s="41"/>
    </row>
    <row r="712" spans="5:5" s="2" customFormat="1">
      <c r="E712" s="41"/>
    </row>
    <row r="713" spans="5:5" s="2" customFormat="1">
      <c r="E713" s="41"/>
    </row>
    <row r="714" spans="5:5" s="2" customFormat="1">
      <c r="E714" s="41"/>
    </row>
    <row r="715" spans="5:5" s="2" customFormat="1">
      <c r="E715" s="41"/>
    </row>
    <row r="716" spans="5:5" s="2" customFormat="1">
      <c r="E716" s="41"/>
    </row>
    <row r="717" spans="5:5" s="2" customFormat="1">
      <c r="E717" s="41"/>
    </row>
    <row r="718" spans="5:5" s="2" customFormat="1">
      <c r="E718" s="41"/>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31" sqref="R31:R32"/>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04"/>
      <c r="C3" s="105"/>
      <c r="D3" s="105"/>
      <c r="E3" s="105"/>
      <c r="F3" s="105"/>
      <c r="G3" s="105"/>
      <c r="H3" s="105"/>
      <c r="I3" s="106"/>
    </row>
    <row r="4" spans="2:19">
      <c r="B4" s="572" t="s">
        <v>461</v>
      </c>
      <c r="C4" s="573"/>
      <c r="D4" s="573"/>
      <c r="E4" s="574" t="s">
        <v>462</v>
      </c>
      <c r="F4" s="574"/>
      <c r="G4" s="574"/>
      <c r="H4" s="574"/>
      <c r="I4" s="575"/>
      <c r="Q4" s="576" t="s">
        <v>463</v>
      </c>
      <c r="R4" s="576"/>
    </row>
    <row r="5" spans="2:19">
      <c r="B5" s="572"/>
      <c r="C5" s="573"/>
      <c r="D5" s="573"/>
      <c r="E5" s="574"/>
      <c r="F5" s="574"/>
      <c r="G5" s="574"/>
      <c r="H5" s="574"/>
      <c r="I5" s="575"/>
      <c r="Q5" s="576"/>
      <c r="R5" s="576"/>
    </row>
    <row r="6" spans="2:19">
      <c r="B6" s="572"/>
      <c r="C6" s="573"/>
      <c r="D6" s="573"/>
      <c r="E6" s="574"/>
      <c r="F6" s="574"/>
      <c r="G6" s="574"/>
      <c r="H6" s="574"/>
      <c r="I6" s="575"/>
      <c r="Q6" s="576"/>
      <c r="R6" s="576"/>
    </row>
    <row r="7" spans="2:19" ht="15.75" thickBot="1">
      <c r="B7" s="107"/>
      <c r="I7" s="108"/>
    </row>
    <row r="8" spans="2:19" ht="62.25" customHeight="1" thickBot="1">
      <c r="B8" s="577" t="s">
        <v>416</v>
      </c>
      <c r="C8" s="578"/>
      <c r="D8" s="50" t="s">
        <v>464</v>
      </c>
      <c r="E8" s="51">
        <v>5</v>
      </c>
      <c r="F8" s="51">
        <v>10</v>
      </c>
      <c r="G8" s="51">
        <v>15</v>
      </c>
      <c r="H8" s="51">
        <v>20</v>
      </c>
      <c r="I8" s="109">
        <v>25</v>
      </c>
      <c r="K8" s="579" t="s">
        <v>465</v>
      </c>
      <c r="L8" s="580"/>
      <c r="M8" s="580"/>
      <c r="N8" s="580"/>
      <c r="O8" s="580"/>
      <c r="P8" s="581"/>
      <c r="Q8" s="582" t="s">
        <v>466</v>
      </c>
      <c r="R8" s="582"/>
      <c r="S8" s="17" t="s">
        <v>467</v>
      </c>
    </row>
    <row r="9" spans="2:19" ht="62.25" customHeight="1" thickBot="1">
      <c r="B9" s="577"/>
      <c r="C9" s="578"/>
      <c r="D9" s="50" t="s">
        <v>468</v>
      </c>
      <c r="E9" s="52">
        <v>4</v>
      </c>
      <c r="F9" s="52">
        <v>8</v>
      </c>
      <c r="G9" s="51">
        <v>12</v>
      </c>
      <c r="H9" s="51">
        <v>16</v>
      </c>
      <c r="I9" s="109">
        <v>20</v>
      </c>
      <c r="K9" s="583" t="s">
        <v>469</v>
      </c>
      <c r="L9" s="584"/>
      <c r="M9" s="584"/>
      <c r="N9" s="584"/>
      <c r="O9" s="584"/>
      <c r="P9" s="584"/>
      <c r="Q9" s="585" t="s">
        <v>470</v>
      </c>
      <c r="R9" s="586"/>
      <c r="S9" s="17" t="s">
        <v>413</v>
      </c>
    </row>
    <row r="10" spans="2:19" ht="62.25" customHeight="1" thickBot="1">
      <c r="B10" s="577"/>
      <c r="C10" s="578"/>
      <c r="D10" s="50" t="s">
        <v>471</v>
      </c>
      <c r="E10" s="52">
        <v>3</v>
      </c>
      <c r="F10" s="52">
        <v>6</v>
      </c>
      <c r="G10" s="52">
        <v>9</v>
      </c>
      <c r="H10" s="51">
        <v>12</v>
      </c>
      <c r="I10" s="109">
        <v>15</v>
      </c>
      <c r="K10" s="587" t="s">
        <v>439</v>
      </c>
      <c r="L10" s="588"/>
      <c r="M10" s="588"/>
      <c r="N10" s="588"/>
      <c r="O10" s="588"/>
      <c r="P10" s="588"/>
      <c r="Q10" s="582" t="s">
        <v>472</v>
      </c>
      <c r="R10" s="582"/>
      <c r="S10" s="17" t="s">
        <v>473</v>
      </c>
    </row>
    <row r="11" spans="2:19" ht="62.25" customHeight="1">
      <c r="B11" s="577"/>
      <c r="C11" s="578"/>
      <c r="D11" s="50" t="s">
        <v>474</v>
      </c>
      <c r="E11" s="53">
        <v>2</v>
      </c>
      <c r="F11" s="52">
        <v>4</v>
      </c>
      <c r="G11" s="52">
        <v>6</v>
      </c>
      <c r="H11" s="51">
        <v>8</v>
      </c>
      <c r="I11" s="109">
        <v>10</v>
      </c>
      <c r="K11" s="589" t="s">
        <v>475</v>
      </c>
      <c r="L11" s="590"/>
      <c r="M11" s="590"/>
      <c r="N11" s="590"/>
      <c r="O11" s="590"/>
      <c r="P11" s="590"/>
      <c r="Q11" s="582" t="s">
        <v>412</v>
      </c>
      <c r="R11" s="591"/>
      <c r="S11" s="17" t="s">
        <v>412</v>
      </c>
    </row>
    <row r="12" spans="2:19" ht="62.25" customHeight="1">
      <c r="B12" s="577"/>
      <c r="C12" s="578"/>
      <c r="D12" s="50" t="s">
        <v>476</v>
      </c>
      <c r="E12" s="53">
        <v>1</v>
      </c>
      <c r="F12" s="53">
        <v>2</v>
      </c>
      <c r="G12" s="52">
        <v>3</v>
      </c>
      <c r="H12" s="51">
        <v>4</v>
      </c>
      <c r="I12" s="109">
        <v>5</v>
      </c>
    </row>
    <row r="13" spans="2:19" ht="62.25" customHeight="1" thickBot="1">
      <c r="B13" s="110"/>
      <c r="C13" s="570" t="s">
        <v>477</v>
      </c>
      <c r="D13" s="571"/>
      <c r="E13" s="111" t="s">
        <v>478</v>
      </c>
      <c r="F13" s="111" t="s">
        <v>479</v>
      </c>
      <c r="G13" s="111" t="s">
        <v>480</v>
      </c>
      <c r="H13" s="111" t="s">
        <v>481</v>
      </c>
      <c r="I13" s="112" t="s">
        <v>482</v>
      </c>
    </row>
    <row r="17" spans="4:6">
      <c r="D17" s="17"/>
      <c r="E17" s="17"/>
      <c r="F17" s="17"/>
    </row>
    <row r="18" spans="4:6" ht="15.75">
      <c r="D18" s="22" t="s">
        <v>483</v>
      </c>
      <c r="E18" s="113" t="s">
        <v>475</v>
      </c>
      <c r="F18" s="113">
        <v>1</v>
      </c>
    </row>
    <row r="19" spans="4:6">
      <c r="D19" s="22" t="s">
        <v>484</v>
      </c>
      <c r="E19" s="22" t="s">
        <v>475</v>
      </c>
      <c r="F19" s="22">
        <v>2</v>
      </c>
    </row>
    <row r="20" spans="4:6">
      <c r="D20" s="22" t="s">
        <v>485</v>
      </c>
      <c r="E20" s="22" t="s">
        <v>439</v>
      </c>
      <c r="F20" s="22">
        <v>2</v>
      </c>
    </row>
    <row r="21" spans="4:6">
      <c r="D21" s="22" t="s">
        <v>486</v>
      </c>
      <c r="E21" s="22" t="s">
        <v>487</v>
      </c>
      <c r="F21" s="22">
        <v>3</v>
      </c>
    </row>
    <row r="22" spans="4:6">
      <c r="D22" s="22" t="s">
        <v>488</v>
      </c>
      <c r="E22" s="22" t="s">
        <v>465</v>
      </c>
      <c r="F22" s="22">
        <v>4</v>
      </c>
    </row>
    <row r="23" spans="4:6">
      <c r="D23" s="22" t="s">
        <v>489</v>
      </c>
      <c r="E23" s="22" t="s">
        <v>475</v>
      </c>
      <c r="F23" s="22">
        <v>1</v>
      </c>
    </row>
    <row r="24" spans="4:6">
      <c r="D24" s="22" t="s">
        <v>490</v>
      </c>
      <c r="E24" s="22" t="s">
        <v>439</v>
      </c>
      <c r="F24" s="22">
        <v>2</v>
      </c>
    </row>
    <row r="25" spans="4:6">
      <c r="D25" s="22" t="s">
        <v>491</v>
      </c>
      <c r="E25" s="22" t="s">
        <v>439</v>
      </c>
      <c r="F25" s="22">
        <v>2</v>
      </c>
    </row>
    <row r="26" spans="4:6">
      <c r="D26" s="22" t="s">
        <v>492</v>
      </c>
      <c r="E26" s="22" t="s">
        <v>469</v>
      </c>
      <c r="F26" s="22">
        <v>3</v>
      </c>
    </row>
    <row r="27" spans="4:6">
      <c r="D27" s="22" t="s">
        <v>493</v>
      </c>
      <c r="E27" s="22" t="s">
        <v>465</v>
      </c>
      <c r="F27" s="22">
        <v>4</v>
      </c>
    </row>
    <row r="28" spans="4:6">
      <c r="D28" s="22" t="s">
        <v>494</v>
      </c>
      <c r="E28" s="22" t="s">
        <v>439</v>
      </c>
      <c r="F28" s="22">
        <v>2</v>
      </c>
    </row>
    <row r="29" spans="4:6">
      <c r="D29" s="22" t="s">
        <v>495</v>
      </c>
      <c r="E29" s="22" t="s">
        <v>439</v>
      </c>
      <c r="F29" s="22">
        <v>2</v>
      </c>
    </row>
    <row r="30" spans="4:6">
      <c r="D30" s="22" t="s">
        <v>496</v>
      </c>
      <c r="E30" s="22" t="s">
        <v>439</v>
      </c>
      <c r="F30" s="22">
        <v>2</v>
      </c>
    </row>
    <row r="31" spans="4:6">
      <c r="D31" s="22" t="s">
        <v>497</v>
      </c>
      <c r="E31" s="22" t="s">
        <v>469</v>
      </c>
      <c r="F31" s="22">
        <v>3</v>
      </c>
    </row>
    <row r="32" spans="4:6">
      <c r="D32" s="22" t="s">
        <v>498</v>
      </c>
      <c r="E32" s="22" t="s">
        <v>465</v>
      </c>
      <c r="F32" s="22">
        <v>4</v>
      </c>
    </row>
    <row r="33" spans="4:6">
      <c r="D33" s="22" t="s">
        <v>499</v>
      </c>
      <c r="E33" s="22" t="s">
        <v>439</v>
      </c>
      <c r="F33" s="22">
        <v>2</v>
      </c>
    </row>
    <row r="34" spans="4:6">
      <c r="D34" s="22" t="s">
        <v>500</v>
      </c>
      <c r="E34" s="22" t="s">
        <v>439</v>
      </c>
      <c r="F34" s="22">
        <v>2</v>
      </c>
    </row>
    <row r="35" spans="4:6">
      <c r="D35" s="22" t="s">
        <v>501</v>
      </c>
      <c r="E35" s="22" t="s">
        <v>469</v>
      </c>
      <c r="F35" s="22">
        <v>3</v>
      </c>
    </row>
    <row r="36" spans="4:6">
      <c r="D36" s="22" t="s">
        <v>502</v>
      </c>
      <c r="E36" s="22" t="s">
        <v>469</v>
      </c>
      <c r="F36" s="22">
        <v>3</v>
      </c>
    </row>
    <row r="37" spans="4:6">
      <c r="D37" s="22" t="s">
        <v>503</v>
      </c>
      <c r="E37" s="22" t="s">
        <v>465</v>
      </c>
      <c r="F37" s="22">
        <v>4</v>
      </c>
    </row>
    <row r="38" spans="4:6">
      <c r="D38" s="22" t="s">
        <v>504</v>
      </c>
      <c r="E38" s="22" t="s">
        <v>469</v>
      </c>
      <c r="F38" s="22">
        <v>3</v>
      </c>
    </row>
    <row r="39" spans="4:6">
      <c r="D39" s="22" t="s">
        <v>505</v>
      </c>
      <c r="E39" s="22" t="s">
        <v>469</v>
      </c>
      <c r="F39" s="22">
        <v>3</v>
      </c>
    </row>
    <row r="40" spans="4:6">
      <c r="D40" s="22" t="s">
        <v>506</v>
      </c>
      <c r="E40" s="22" t="s">
        <v>469</v>
      </c>
      <c r="F40" s="22">
        <v>3</v>
      </c>
    </row>
    <row r="41" spans="4:6">
      <c r="D41" s="22" t="s">
        <v>507</v>
      </c>
      <c r="E41" s="22" t="s">
        <v>469</v>
      </c>
      <c r="F41" s="22">
        <v>3</v>
      </c>
    </row>
    <row r="42" spans="4:6">
      <c r="D42" s="22" t="s">
        <v>508</v>
      </c>
      <c r="E42" s="22" t="s">
        <v>465</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abSelected="1" topLeftCell="C1" zoomScale="70" zoomScaleNormal="70" workbookViewId="0">
      <selection activeCell="K1" sqref="K1:M3"/>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5"/>
      <c r="B1" s="626"/>
      <c r="C1" s="629"/>
      <c r="D1" s="629"/>
      <c r="E1" s="629"/>
      <c r="F1" s="629"/>
      <c r="G1" s="629"/>
      <c r="H1" s="629"/>
      <c r="I1" s="629"/>
      <c r="J1" s="630"/>
      <c r="K1" s="624"/>
      <c r="L1" s="624"/>
      <c r="M1" s="62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7"/>
      <c r="B2" s="628"/>
      <c r="C2" s="631"/>
      <c r="D2" s="631"/>
      <c r="E2" s="631"/>
      <c r="F2" s="631"/>
      <c r="G2" s="631"/>
      <c r="H2" s="631"/>
      <c r="I2" s="631"/>
      <c r="J2" s="632"/>
      <c r="K2" s="624"/>
      <c r="L2" s="624"/>
      <c r="M2" s="62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1"/>
      <c r="D3" s="631"/>
      <c r="E3" s="631"/>
      <c r="F3" s="631"/>
      <c r="G3" s="631"/>
      <c r="H3" s="631"/>
      <c r="I3" s="631"/>
      <c r="J3" s="632"/>
      <c r="K3" s="624"/>
      <c r="L3" s="624"/>
      <c r="M3" s="62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4" t="s">
        <v>271</v>
      </c>
      <c r="B4" s="534"/>
      <c r="C4" s="535" t="s">
        <v>272</v>
      </c>
      <c r="D4" s="535"/>
      <c r="E4" s="535"/>
      <c r="F4" s="535"/>
      <c r="G4" s="535"/>
      <c r="H4" s="535"/>
      <c r="I4" s="535"/>
      <c r="J4" s="535"/>
      <c r="K4" s="535"/>
      <c r="L4" s="535"/>
      <c r="M4" s="53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4" t="s">
        <v>273</v>
      </c>
      <c r="B5" s="534"/>
      <c r="C5" s="536" t="s">
        <v>39</v>
      </c>
      <c r="D5" s="536"/>
      <c r="E5" s="536"/>
      <c r="F5" s="536"/>
      <c r="G5" s="536"/>
      <c r="H5" s="536"/>
      <c r="I5" s="536"/>
      <c r="J5" s="536"/>
      <c r="K5" s="536"/>
      <c r="L5" s="536"/>
      <c r="M5" s="53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534" t="s">
        <v>274</v>
      </c>
      <c r="B6" s="534"/>
      <c r="C6" s="537" t="s">
        <v>275</v>
      </c>
      <c r="D6" s="538"/>
      <c r="E6" s="538"/>
      <c r="F6" s="538"/>
      <c r="G6" s="538"/>
      <c r="H6" s="538"/>
      <c r="I6" s="538"/>
      <c r="J6" s="538"/>
      <c r="K6" s="538"/>
      <c r="L6" s="538"/>
      <c r="M6" s="53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638" t="s">
        <v>509</v>
      </c>
      <c r="B7" s="639"/>
      <c r="C7" s="640"/>
      <c r="D7" s="641" t="s">
        <v>510</v>
      </c>
      <c r="E7" s="641"/>
      <c r="F7" s="641"/>
      <c r="G7" s="642" t="s">
        <v>511</v>
      </c>
      <c r="H7" s="633" t="s">
        <v>512</v>
      </c>
      <c r="I7" s="635" t="s">
        <v>513</v>
      </c>
      <c r="J7" s="636"/>
      <c r="K7" s="635" t="s">
        <v>514</v>
      </c>
      <c r="L7" s="636"/>
      <c r="M7" s="637" t="s">
        <v>515</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45</v>
      </c>
      <c r="B8" s="35" t="s">
        <v>213</v>
      </c>
      <c r="C8" s="35" t="s">
        <v>215</v>
      </c>
      <c r="D8" s="28" t="s">
        <v>225</v>
      </c>
      <c r="E8" s="28" t="s">
        <v>516</v>
      </c>
      <c r="F8" s="28" t="s">
        <v>517</v>
      </c>
      <c r="G8" s="642"/>
      <c r="H8" s="634"/>
      <c r="I8" s="29" t="s">
        <v>518</v>
      </c>
      <c r="J8" s="29" t="s">
        <v>519</v>
      </c>
      <c r="K8" s="29" t="s">
        <v>520</v>
      </c>
      <c r="L8" s="29" t="s">
        <v>521</v>
      </c>
      <c r="M8" s="63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17"/>
      <c r="B9" s="618"/>
      <c r="C9" s="618"/>
      <c r="D9" s="618"/>
      <c r="E9" s="618"/>
      <c r="F9" s="618"/>
      <c r="G9" s="61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69" customHeight="1">
      <c r="A10" s="619">
        <f>'7- Mapa Final'!A10</f>
        <v>1</v>
      </c>
      <c r="B10" s="594" t="str">
        <f>'7- Mapa Final'!B10</f>
        <v xml:space="preserve">Inadecuada planeación de la contratación  </v>
      </c>
      <c r="C10" s="594" t="str">
        <f>'7- Mapa Final'!C10</f>
        <v xml:space="preserve">El Plan Anual de Contratación no atienda las  necesidades y la oportunidad requerida por los procesos de la Entidad  </v>
      </c>
      <c r="D10" s="596" t="str">
        <f>'7- Mapa Final'!J10</f>
        <v>Baja - 2</v>
      </c>
      <c r="E10" s="613" t="str">
        <f>'7- Mapa Final'!K10</f>
        <v>Moderado - 3</v>
      </c>
      <c r="F10" s="615" t="str">
        <f>'7- Mapa Final'!M10</f>
        <v>Moderado - 6</v>
      </c>
      <c r="G10" s="481"/>
      <c r="H10" s="301" t="s">
        <v>379</v>
      </c>
      <c r="I10" s="622"/>
      <c r="J10" s="622" t="s">
        <v>9</v>
      </c>
      <c r="K10" s="604">
        <v>45658</v>
      </c>
      <c r="L10" s="604">
        <v>45747</v>
      </c>
      <c r="M10" s="598" t="s">
        <v>522</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66" customHeight="1">
      <c r="A11" s="620"/>
      <c r="B11" s="595"/>
      <c r="C11" s="595"/>
      <c r="D11" s="597"/>
      <c r="E11" s="614"/>
      <c r="F11" s="616"/>
      <c r="G11" s="482"/>
      <c r="H11" s="302" t="s">
        <v>383</v>
      </c>
      <c r="I11" s="605"/>
      <c r="J11" s="605"/>
      <c r="K11" s="605"/>
      <c r="L11" s="605"/>
      <c r="M11" s="59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48" customHeight="1">
      <c r="A12" s="620"/>
      <c r="B12" s="595"/>
      <c r="C12" s="595"/>
      <c r="D12" s="597"/>
      <c r="E12" s="614"/>
      <c r="F12" s="616"/>
      <c r="G12" s="482"/>
      <c r="H12" s="302" t="s">
        <v>384</v>
      </c>
      <c r="I12" s="605"/>
      <c r="J12" s="605"/>
      <c r="K12" s="605"/>
      <c r="L12" s="605"/>
      <c r="M12" s="59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0"/>
      <c r="B13" s="595"/>
      <c r="C13" s="595"/>
      <c r="D13" s="597"/>
      <c r="E13" s="614"/>
      <c r="F13" s="616"/>
      <c r="G13" s="482"/>
      <c r="H13" s="299"/>
      <c r="I13" s="605"/>
      <c r="J13" s="605"/>
      <c r="K13" s="605"/>
      <c r="L13" s="605"/>
      <c r="M13" s="59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0"/>
      <c r="B14" s="595"/>
      <c r="C14" s="595"/>
      <c r="D14" s="597"/>
      <c r="E14" s="614"/>
      <c r="F14" s="616"/>
      <c r="G14" s="482"/>
      <c r="H14" s="299"/>
      <c r="I14" s="605"/>
      <c r="J14" s="605"/>
      <c r="K14" s="605"/>
      <c r="L14" s="605"/>
      <c r="M14" s="59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0"/>
      <c r="B15" s="595"/>
      <c r="C15" s="595"/>
      <c r="D15" s="597"/>
      <c r="E15" s="614"/>
      <c r="F15" s="616"/>
      <c r="G15" s="482"/>
      <c r="H15" s="299"/>
      <c r="I15" s="605"/>
      <c r="J15" s="605"/>
      <c r="K15" s="605"/>
      <c r="L15" s="605"/>
      <c r="M15" s="59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0"/>
      <c r="B16" s="595"/>
      <c r="C16" s="595"/>
      <c r="D16" s="597"/>
      <c r="E16" s="614"/>
      <c r="F16" s="616"/>
      <c r="G16" s="482"/>
      <c r="H16" s="299"/>
      <c r="I16" s="605"/>
      <c r="J16" s="605"/>
      <c r="K16" s="605"/>
      <c r="L16" s="605"/>
      <c r="M16" s="59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0"/>
      <c r="B17" s="595"/>
      <c r="C17" s="595"/>
      <c r="D17" s="597"/>
      <c r="E17" s="614"/>
      <c r="F17" s="616"/>
      <c r="G17" s="482"/>
      <c r="H17" s="299"/>
      <c r="I17" s="605"/>
      <c r="J17" s="605"/>
      <c r="K17" s="605"/>
      <c r="L17" s="605"/>
      <c r="M17" s="59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0"/>
      <c r="B18" s="595"/>
      <c r="C18" s="595"/>
      <c r="D18" s="597"/>
      <c r="E18" s="614"/>
      <c r="F18" s="616"/>
      <c r="G18" s="482"/>
      <c r="H18" s="299"/>
      <c r="I18" s="605"/>
      <c r="J18" s="605"/>
      <c r="K18" s="605"/>
      <c r="L18" s="605"/>
      <c r="M18" s="59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0"/>
      <c r="B19" s="595"/>
      <c r="C19" s="595"/>
      <c r="D19" s="597"/>
      <c r="E19" s="614"/>
      <c r="F19" s="616"/>
      <c r="G19" s="482"/>
      <c r="H19" s="299"/>
      <c r="I19" s="605"/>
      <c r="J19" s="605"/>
      <c r="K19" s="605"/>
      <c r="L19" s="605"/>
      <c r="M19" s="60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02" customHeight="1">
      <c r="A20" s="619">
        <f>'7- Mapa Final'!A20</f>
        <v>2</v>
      </c>
      <c r="B20" s="594" t="str">
        <f>'7- Mapa Final'!B20</f>
        <v>Contratar   bienes o servicios que no cumplan con requisitos y  necesidades  de la Entidad</v>
      </c>
      <c r="C20" s="594" t="str">
        <f>'7- Mapa Final'!C20</f>
        <v xml:space="preserve">Que los procesos estructurados no  se ciñan a los   requisitos legales y a traves de elllo no se adquieran los bienes y servicios requeridos  </v>
      </c>
      <c r="D20" s="596" t="str">
        <f>'7- Mapa Final'!J20</f>
        <v>Baja - 2</v>
      </c>
      <c r="E20" s="613" t="str">
        <f>'7- Mapa Final'!K20</f>
        <v>Menor - 2</v>
      </c>
      <c r="F20" s="615" t="str">
        <f>'7- Mapa Final'!M20</f>
        <v>Moderado - 4</v>
      </c>
      <c r="G20" s="482"/>
      <c r="H20" s="302" t="s">
        <v>385</v>
      </c>
      <c r="I20" s="605"/>
      <c r="J20" s="601" t="s">
        <v>9</v>
      </c>
      <c r="K20" s="604">
        <v>45658</v>
      </c>
      <c r="L20" s="604">
        <v>45747</v>
      </c>
      <c r="M20" s="598" t="s">
        <v>522</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08" customHeight="1" thickBot="1">
      <c r="A21" s="620"/>
      <c r="B21" s="595"/>
      <c r="C21" s="595"/>
      <c r="D21" s="597"/>
      <c r="E21" s="614"/>
      <c r="F21" s="616"/>
      <c r="G21" s="482"/>
      <c r="H21" s="302" t="s">
        <v>386</v>
      </c>
      <c r="I21" s="605"/>
      <c r="J21" s="602"/>
      <c r="K21" s="605"/>
      <c r="L21" s="605"/>
      <c r="M21" s="59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44.25" customHeight="1" thickBot="1">
      <c r="A22" s="620"/>
      <c r="B22" s="595"/>
      <c r="C22" s="595"/>
      <c r="D22" s="597"/>
      <c r="E22" s="614"/>
      <c r="F22" s="616"/>
      <c r="G22" s="482"/>
      <c r="H22" s="301"/>
      <c r="I22" s="605"/>
      <c r="J22" s="602"/>
      <c r="K22" s="605"/>
      <c r="L22" s="605"/>
      <c r="M22" s="59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45" customHeight="1" thickBot="1">
      <c r="A23" s="620"/>
      <c r="B23" s="595"/>
      <c r="C23" s="595"/>
      <c r="D23" s="597"/>
      <c r="E23" s="614"/>
      <c r="F23" s="616"/>
      <c r="G23" s="482"/>
      <c r="H23" s="301"/>
      <c r="I23" s="605"/>
      <c r="J23" s="602"/>
      <c r="K23" s="605"/>
      <c r="L23" s="605"/>
      <c r="M23" s="59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thickBot="1">
      <c r="A24" s="620"/>
      <c r="B24" s="595"/>
      <c r="C24" s="595"/>
      <c r="D24" s="597"/>
      <c r="E24" s="614"/>
      <c r="F24" s="616"/>
      <c r="G24" s="482"/>
      <c r="H24" s="301"/>
      <c r="I24" s="605"/>
      <c r="J24" s="602"/>
      <c r="K24" s="605"/>
      <c r="L24" s="605"/>
      <c r="M24" s="59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75" thickBot="1">
      <c r="A25" s="620"/>
      <c r="B25" s="595"/>
      <c r="C25" s="595"/>
      <c r="D25" s="597"/>
      <c r="E25" s="614"/>
      <c r="F25" s="616"/>
      <c r="G25" s="482"/>
      <c r="H25" s="301"/>
      <c r="I25" s="605"/>
      <c r="J25" s="602"/>
      <c r="K25" s="605"/>
      <c r="L25" s="605"/>
      <c r="M25" s="599"/>
      <c r="N25" s="34"/>
      <c r="O25" s="34"/>
    </row>
    <row r="26" spans="1:169" ht="15.75" thickBot="1">
      <c r="A26" s="620"/>
      <c r="B26" s="595"/>
      <c r="C26" s="595"/>
      <c r="D26" s="597"/>
      <c r="E26" s="614"/>
      <c r="F26" s="616"/>
      <c r="G26" s="482"/>
      <c r="H26" s="301"/>
      <c r="I26" s="605"/>
      <c r="J26" s="602"/>
      <c r="K26" s="605"/>
      <c r="L26" s="605"/>
      <c r="M26" s="599"/>
      <c r="N26" s="34"/>
      <c r="O26" s="34"/>
    </row>
    <row r="27" spans="1:169" ht="15.75" thickBot="1">
      <c r="A27" s="620"/>
      <c r="B27" s="595"/>
      <c r="C27" s="595"/>
      <c r="D27" s="597"/>
      <c r="E27" s="614"/>
      <c r="F27" s="616"/>
      <c r="G27" s="482"/>
      <c r="H27" s="301"/>
      <c r="I27" s="605"/>
      <c r="J27" s="602"/>
      <c r="K27" s="605"/>
      <c r="L27" s="605"/>
      <c r="M27" s="599"/>
      <c r="N27" s="34"/>
      <c r="O27" s="34"/>
    </row>
    <row r="28" spans="1:169" ht="15.75" thickBot="1">
      <c r="A28" s="620"/>
      <c r="B28" s="595"/>
      <c r="C28" s="595"/>
      <c r="D28" s="597"/>
      <c r="E28" s="614"/>
      <c r="F28" s="616"/>
      <c r="G28" s="482"/>
      <c r="H28" s="301"/>
      <c r="I28" s="605"/>
      <c r="J28" s="602"/>
      <c r="K28" s="605"/>
      <c r="L28" s="605"/>
      <c r="M28" s="599"/>
      <c r="N28" s="34"/>
      <c r="O28" s="34"/>
    </row>
    <row r="29" spans="1:169" ht="15.75" customHeight="1" thickBot="1">
      <c r="A29" s="620"/>
      <c r="B29" s="595"/>
      <c r="C29" s="595"/>
      <c r="D29" s="597"/>
      <c r="E29" s="614"/>
      <c r="F29" s="616"/>
      <c r="G29" s="482"/>
      <c r="H29" s="301"/>
      <c r="I29" s="605"/>
      <c r="J29" s="606"/>
      <c r="K29" s="605"/>
      <c r="L29" s="605"/>
      <c r="M29" s="600"/>
      <c r="N29" s="34"/>
      <c r="O29" s="34"/>
    </row>
    <row r="30" spans="1:169" s="26" customFormat="1" ht="89.25" customHeight="1">
      <c r="A30" s="619">
        <f>'7- Mapa Final'!A30</f>
        <v>3</v>
      </c>
      <c r="B30" s="594" t="str">
        <f>'7- Mapa Final'!B30</f>
        <v>Recibir bienes o servicios que  no cumplen   requisitos y condiciones pactadas</v>
      </c>
      <c r="C30" s="594" t="str">
        <f>'7- Mapa Final'!C30</f>
        <v>Los bienes y servicios recibidos no tenga la calidad  estipulada y no  permitan satisfacer las necesidades  iidentificados por los  procesos</v>
      </c>
      <c r="D30" s="596" t="str">
        <f>'7- Mapa Final'!J30</f>
        <v>Baja - 2</v>
      </c>
      <c r="E30" s="613" t="str">
        <f>'7- Mapa Final'!K30</f>
        <v>Moderado - 3</v>
      </c>
      <c r="F30" s="615" t="str">
        <f>'7- Mapa Final'!M30</f>
        <v>Moderado - 6</v>
      </c>
      <c r="G30" s="482"/>
      <c r="H30" s="302" t="s">
        <v>385</v>
      </c>
      <c r="I30" s="605"/>
      <c r="J30" s="601" t="s">
        <v>9</v>
      </c>
      <c r="K30" s="604">
        <v>45658</v>
      </c>
      <c r="L30" s="604">
        <v>45747</v>
      </c>
      <c r="M30" s="598" t="s">
        <v>522</v>
      </c>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61.5" customHeight="1">
      <c r="A31" s="620"/>
      <c r="B31" s="595"/>
      <c r="C31" s="595"/>
      <c r="D31" s="597"/>
      <c r="E31" s="614"/>
      <c r="F31" s="616"/>
      <c r="G31" s="482"/>
      <c r="H31" s="302" t="s">
        <v>386</v>
      </c>
      <c r="I31" s="605"/>
      <c r="J31" s="602"/>
      <c r="K31" s="605"/>
      <c r="L31" s="605"/>
      <c r="M31" s="59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72.75" customHeight="1" thickBot="1">
      <c r="A32" s="620"/>
      <c r="B32" s="595"/>
      <c r="C32" s="595"/>
      <c r="D32" s="597"/>
      <c r="E32" s="614"/>
      <c r="F32" s="616"/>
      <c r="G32" s="482"/>
      <c r="H32" s="303"/>
      <c r="I32" s="605"/>
      <c r="J32" s="602"/>
      <c r="K32" s="605"/>
      <c r="L32" s="605"/>
      <c r="M32" s="59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73.5" customHeight="1" thickBot="1">
      <c r="A33" s="620"/>
      <c r="B33" s="595"/>
      <c r="C33" s="595"/>
      <c r="D33" s="597"/>
      <c r="E33" s="614"/>
      <c r="F33" s="616"/>
      <c r="G33" s="482"/>
      <c r="H33" s="304"/>
      <c r="I33" s="605"/>
      <c r="J33" s="602"/>
      <c r="K33" s="605"/>
      <c r="L33" s="605"/>
      <c r="M33" s="59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20"/>
      <c r="B34" s="595"/>
      <c r="C34" s="595"/>
      <c r="D34" s="597"/>
      <c r="E34" s="614"/>
      <c r="F34" s="616"/>
      <c r="G34" s="482"/>
      <c r="H34" s="299"/>
      <c r="I34" s="605"/>
      <c r="J34" s="602"/>
      <c r="K34" s="605"/>
      <c r="L34" s="605"/>
      <c r="M34" s="59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20"/>
      <c r="B35" s="595"/>
      <c r="C35" s="595"/>
      <c r="D35" s="597"/>
      <c r="E35" s="614"/>
      <c r="F35" s="616"/>
      <c r="G35" s="482"/>
      <c r="H35" s="299"/>
      <c r="I35" s="605"/>
      <c r="J35" s="602"/>
      <c r="K35" s="605"/>
      <c r="L35" s="605"/>
      <c r="M35" s="599"/>
      <c r="N35" s="34"/>
      <c r="O35" s="34"/>
    </row>
    <row r="36" spans="1:169">
      <c r="A36" s="620"/>
      <c r="B36" s="595"/>
      <c r="C36" s="595"/>
      <c r="D36" s="597"/>
      <c r="E36" s="614"/>
      <c r="F36" s="616"/>
      <c r="G36" s="482"/>
      <c r="H36" s="299"/>
      <c r="I36" s="605"/>
      <c r="J36" s="602"/>
      <c r="K36" s="605"/>
      <c r="L36" s="605"/>
      <c r="M36" s="599"/>
      <c r="N36" s="34"/>
      <c r="O36" s="34"/>
    </row>
    <row r="37" spans="1:169">
      <c r="A37" s="620"/>
      <c r="B37" s="595"/>
      <c r="C37" s="595"/>
      <c r="D37" s="597"/>
      <c r="E37" s="614"/>
      <c r="F37" s="616"/>
      <c r="G37" s="482"/>
      <c r="H37" s="299"/>
      <c r="I37" s="605"/>
      <c r="J37" s="602"/>
      <c r="K37" s="605"/>
      <c r="L37" s="605"/>
      <c r="M37" s="599"/>
      <c r="N37" s="34"/>
      <c r="O37" s="34"/>
    </row>
    <row r="38" spans="1:169">
      <c r="A38" s="620"/>
      <c r="B38" s="595"/>
      <c r="C38" s="595"/>
      <c r="D38" s="597"/>
      <c r="E38" s="614"/>
      <c r="F38" s="616"/>
      <c r="G38" s="482"/>
      <c r="H38" s="299"/>
      <c r="I38" s="605"/>
      <c r="J38" s="602"/>
      <c r="K38" s="605"/>
      <c r="L38" s="605"/>
      <c r="M38" s="599"/>
      <c r="N38" s="34"/>
      <c r="O38" s="34"/>
    </row>
    <row r="39" spans="1:169" ht="15.75" customHeight="1" thickBot="1">
      <c r="A39" s="620"/>
      <c r="B39" s="595"/>
      <c r="C39" s="595"/>
      <c r="D39" s="597"/>
      <c r="E39" s="614"/>
      <c r="F39" s="616"/>
      <c r="G39" s="482"/>
      <c r="H39" s="299"/>
      <c r="I39" s="605"/>
      <c r="J39" s="606"/>
      <c r="K39" s="605"/>
      <c r="L39" s="605"/>
      <c r="M39" s="600"/>
      <c r="N39" s="34"/>
      <c r="O39" s="34"/>
    </row>
    <row r="40" spans="1:169" s="26" customFormat="1" ht="12.75" hidden="1" customHeight="1">
      <c r="A40" s="619">
        <f>'7- Mapa Final'!A40</f>
        <v>4</v>
      </c>
      <c r="B40" s="594">
        <f>'7- Mapa Final'!B40</f>
        <v>0</v>
      </c>
      <c r="C40" s="594">
        <f>'7- Mapa Final'!C40</f>
        <v>0</v>
      </c>
      <c r="D40" s="596" t="e">
        <f>'7- Mapa Final'!J40</f>
        <v>#DIV/0!</v>
      </c>
      <c r="E40" s="613" t="str">
        <f>'7- Mapa Final'!K40</f>
        <v>Moderado - 3</v>
      </c>
      <c r="F40" s="615" t="e">
        <f>'7- Mapa Final'!M40</f>
        <v>#DIV/0!</v>
      </c>
      <c r="G40" s="482"/>
      <c r="H40" s="605"/>
      <c r="I40" s="605"/>
      <c r="J40" s="601"/>
      <c r="K40" s="601"/>
      <c r="L40" s="601"/>
      <c r="M40" s="62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ustomHeight="1">
      <c r="A41" s="620"/>
      <c r="B41" s="595"/>
      <c r="C41" s="595"/>
      <c r="D41" s="597"/>
      <c r="E41" s="614"/>
      <c r="F41" s="616"/>
      <c r="G41" s="482"/>
      <c r="H41" s="605"/>
      <c r="I41" s="605"/>
      <c r="J41" s="602"/>
      <c r="K41" s="602"/>
      <c r="L41" s="602"/>
      <c r="M41" s="62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ustomHeight="1">
      <c r="A42" s="620"/>
      <c r="B42" s="595"/>
      <c r="C42" s="595"/>
      <c r="D42" s="597"/>
      <c r="E42" s="614"/>
      <c r="F42" s="616"/>
      <c r="G42" s="482"/>
      <c r="H42" s="605"/>
      <c r="I42" s="605"/>
      <c r="J42" s="602"/>
      <c r="K42" s="602"/>
      <c r="L42" s="602"/>
      <c r="M42" s="62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ustomHeight="1">
      <c r="A43" s="620"/>
      <c r="B43" s="595"/>
      <c r="C43" s="595"/>
      <c r="D43" s="597"/>
      <c r="E43" s="614"/>
      <c r="F43" s="616"/>
      <c r="G43" s="482"/>
      <c r="H43" s="605"/>
      <c r="I43" s="605"/>
      <c r="J43" s="602"/>
      <c r="K43" s="602"/>
      <c r="L43" s="602"/>
      <c r="M43" s="62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620"/>
      <c r="B44" s="595"/>
      <c r="C44" s="595"/>
      <c r="D44" s="597"/>
      <c r="E44" s="614"/>
      <c r="F44" s="616"/>
      <c r="G44" s="482"/>
      <c r="H44" s="605"/>
      <c r="I44" s="605"/>
      <c r="J44" s="602"/>
      <c r="K44" s="602"/>
      <c r="L44" s="602"/>
      <c r="M44" s="62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t="15" hidden="1" customHeight="1">
      <c r="A45" s="620"/>
      <c r="B45" s="595"/>
      <c r="C45" s="595"/>
      <c r="D45" s="597"/>
      <c r="E45" s="614"/>
      <c r="F45" s="616"/>
      <c r="G45" s="482"/>
      <c r="H45" s="605"/>
      <c r="I45" s="605"/>
      <c r="J45" s="602"/>
      <c r="K45" s="602"/>
      <c r="L45" s="602"/>
      <c r="M45" s="623"/>
      <c r="N45" s="34"/>
      <c r="O45" s="34"/>
    </row>
    <row r="46" spans="1:169" ht="15" hidden="1" customHeight="1">
      <c r="A46" s="620"/>
      <c r="B46" s="595"/>
      <c r="C46" s="595"/>
      <c r="D46" s="597"/>
      <c r="E46" s="614"/>
      <c r="F46" s="616"/>
      <c r="G46" s="482"/>
      <c r="H46" s="605"/>
      <c r="I46" s="605"/>
      <c r="J46" s="602"/>
      <c r="K46" s="602"/>
      <c r="L46" s="602"/>
      <c r="M46" s="623"/>
      <c r="N46" s="34"/>
      <c r="O46" s="34"/>
    </row>
    <row r="47" spans="1:169" ht="15" hidden="1" customHeight="1">
      <c r="A47" s="620"/>
      <c r="B47" s="595"/>
      <c r="C47" s="595"/>
      <c r="D47" s="597"/>
      <c r="E47" s="614"/>
      <c r="F47" s="616"/>
      <c r="G47" s="482"/>
      <c r="H47" s="605"/>
      <c r="I47" s="605"/>
      <c r="J47" s="602"/>
      <c r="K47" s="602"/>
      <c r="L47" s="602"/>
      <c r="M47" s="623"/>
      <c r="N47" s="34"/>
      <c r="O47" s="34"/>
    </row>
    <row r="48" spans="1:169" ht="15" hidden="1" customHeight="1">
      <c r="A48" s="620"/>
      <c r="B48" s="595"/>
      <c r="C48" s="595"/>
      <c r="D48" s="597"/>
      <c r="E48" s="614"/>
      <c r="F48" s="616"/>
      <c r="G48" s="482"/>
      <c r="H48" s="605"/>
      <c r="I48" s="605"/>
      <c r="J48" s="602"/>
      <c r="K48" s="602"/>
      <c r="L48" s="602"/>
      <c r="M48" s="623"/>
      <c r="N48" s="34"/>
      <c r="O48" s="34"/>
    </row>
    <row r="49" spans="1:169" ht="15.75" hidden="1" customHeight="1">
      <c r="A49" s="620"/>
      <c r="B49" s="595"/>
      <c r="C49" s="595"/>
      <c r="D49" s="597"/>
      <c r="E49" s="614"/>
      <c r="F49" s="616"/>
      <c r="G49" s="482"/>
      <c r="H49" s="605"/>
      <c r="I49" s="605"/>
      <c r="J49" s="603"/>
      <c r="K49" s="603"/>
      <c r="L49" s="603"/>
      <c r="M49" s="623"/>
      <c r="N49" s="34"/>
      <c r="O49" s="34"/>
    </row>
    <row r="50" spans="1:169" s="26" customFormat="1" ht="125.25" customHeight="1">
      <c r="A50" s="644">
        <f>'7- Mapa Final'!A50</f>
        <v>4</v>
      </c>
      <c r="B50" s="610" t="str">
        <f>'7- Mapa Final'!B50</f>
        <v>Recibir dádivas o beneficios a nombre propio o de terceros para direccionar   la contratación a un  proveedor o a   bienes o servicios específicos</v>
      </c>
      <c r="C50" s="610" t="str">
        <f>'7- Mapa Final'!C50</f>
        <v>Se puede presentar filtración de datos sensibles sobre  estudios y documentos contractuales o interposicion de influencias</v>
      </c>
      <c r="D50" s="607" t="str">
        <f>'7- Mapa Final'!J50</f>
        <v>Muy Baja - 1</v>
      </c>
      <c r="E50" s="650" t="str">
        <f>'7- Mapa Final'!K50</f>
        <v>Mayor - 4</v>
      </c>
      <c r="F50" s="647" t="str">
        <f>'7- Mapa Final'!M50</f>
        <v>Alto  - 4</v>
      </c>
      <c r="G50" s="540"/>
      <c r="H50" s="302" t="s">
        <v>523</v>
      </c>
      <c r="I50" s="643"/>
      <c r="J50" s="643" t="s">
        <v>9</v>
      </c>
      <c r="K50" s="604">
        <v>45658</v>
      </c>
      <c r="L50" s="604">
        <v>45747</v>
      </c>
      <c r="M50" s="598" t="s">
        <v>522</v>
      </c>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65.25" customHeight="1">
      <c r="A51" s="645"/>
      <c r="B51" s="611"/>
      <c r="C51" s="611"/>
      <c r="D51" s="608"/>
      <c r="E51" s="651"/>
      <c r="F51" s="648"/>
      <c r="G51" s="505"/>
      <c r="H51" s="302" t="s">
        <v>524</v>
      </c>
      <c r="I51" s="602"/>
      <c r="J51" s="602"/>
      <c r="K51" s="605"/>
      <c r="L51" s="605"/>
      <c r="M51" s="59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72" customHeight="1" thickBot="1">
      <c r="A52" s="645"/>
      <c r="B52" s="611"/>
      <c r="C52" s="611"/>
      <c r="D52" s="608"/>
      <c r="E52" s="651"/>
      <c r="F52" s="648"/>
      <c r="G52" s="505"/>
      <c r="H52" s="303" t="s">
        <v>525</v>
      </c>
      <c r="I52" s="602"/>
      <c r="J52" s="602"/>
      <c r="K52" s="605"/>
      <c r="L52" s="605"/>
      <c r="M52" s="59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75.75" thickBot="1">
      <c r="A53" s="645"/>
      <c r="B53" s="611"/>
      <c r="C53" s="611"/>
      <c r="D53" s="608"/>
      <c r="E53" s="651"/>
      <c r="F53" s="648"/>
      <c r="G53" s="505"/>
      <c r="H53" s="304" t="s">
        <v>526</v>
      </c>
      <c r="I53" s="602"/>
      <c r="J53" s="602"/>
      <c r="K53" s="605"/>
      <c r="L53" s="605"/>
      <c r="M53" s="59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2.75">
      <c r="A54" s="645"/>
      <c r="B54" s="611"/>
      <c r="C54" s="611"/>
      <c r="D54" s="608"/>
      <c r="E54" s="651"/>
      <c r="F54" s="648"/>
      <c r="G54" s="505"/>
      <c r="H54" s="297"/>
      <c r="I54" s="602"/>
      <c r="J54" s="602"/>
      <c r="K54" s="605"/>
      <c r="L54" s="605"/>
      <c r="M54" s="59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45"/>
      <c r="B55" s="611"/>
      <c r="C55" s="611"/>
      <c r="D55" s="608"/>
      <c r="E55" s="651"/>
      <c r="F55" s="648"/>
      <c r="G55" s="505"/>
      <c r="H55" s="297"/>
      <c r="I55" s="602"/>
      <c r="J55" s="602"/>
      <c r="K55" s="605"/>
      <c r="L55" s="605"/>
      <c r="M55" s="599"/>
      <c r="N55" s="34"/>
      <c r="O55" s="34"/>
    </row>
    <row r="56" spans="1:169">
      <c r="A56" s="645"/>
      <c r="B56" s="611"/>
      <c r="C56" s="611"/>
      <c r="D56" s="608"/>
      <c r="E56" s="651"/>
      <c r="F56" s="648"/>
      <c r="G56" s="505"/>
      <c r="H56" s="297"/>
      <c r="I56" s="602"/>
      <c r="J56" s="602"/>
      <c r="K56" s="605"/>
      <c r="L56" s="605"/>
      <c r="M56" s="599"/>
      <c r="N56" s="34"/>
      <c r="O56" s="34"/>
    </row>
    <row r="57" spans="1:169">
      <c r="A57" s="645"/>
      <c r="B57" s="611"/>
      <c r="C57" s="611"/>
      <c r="D57" s="608"/>
      <c r="E57" s="651"/>
      <c r="F57" s="648"/>
      <c r="G57" s="505"/>
      <c r="H57" s="297"/>
      <c r="I57" s="602"/>
      <c r="J57" s="602"/>
      <c r="K57" s="605"/>
      <c r="L57" s="605"/>
      <c r="M57" s="599"/>
      <c r="N57" s="34"/>
      <c r="O57" s="34"/>
    </row>
    <row r="58" spans="1:169">
      <c r="A58" s="645"/>
      <c r="B58" s="611"/>
      <c r="C58" s="611"/>
      <c r="D58" s="608"/>
      <c r="E58" s="651"/>
      <c r="F58" s="648"/>
      <c r="G58" s="505"/>
      <c r="H58" s="297"/>
      <c r="I58" s="602"/>
      <c r="J58" s="602"/>
      <c r="K58" s="605"/>
      <c r="L58" s="605"/>
      <c r="M58" s="599"/>
      <c r="N58" s="34"/>
      <c r="O58" s="34"/>
    </row>
    <row r="59" spans="1:169" ht="15.75" customHeight="1" thickBot="1">
      <c r="A59" s="646"/>
      <c r="B59" s="612"/>
      <c r="C59" s="612"/>
      <c r="D59" s="609"/>
      <c r="E59" s="652"/>
      <c r="F59" s="649"/>
      <c r="G59" s="506"/>
      <c r="H59" s="298"/>
      <c r="I59" s="606"/>
      <c r="J59" s="606"/>
      <c r="K59" s="605"/>
      <c r="L59" s="605"/>
      <c r="M59" s="600"/>
      <c r="N59" s="34"/>
      <c r="O59" s="34"/>
    </row>
    <row r="60" spans="1:169" s="26" customFormat="1" ht="115.5" customHeight="1">
      <c r="A60" s="592">
        <f>'7- Mapa Final'!A60</f>
        <v>5</v>
      </c>
      <c r="B60" s="594" t="str">
        <f>'7- Mapa Final'!B60</f>
        <v>Ofrecer, prometer y entregar, aceptar o solicitar adiciones  de  contratos incurriendo en sobrecostos, durante la ejecución contractual, de forma indebida para obtener beneficio propio y/o de terceros</v>
      </c>
      <c r="C60" s="594" t="str">
        <f>'7- Mapa Final'!C60</f>
        <v xml:space="preserve">Cuando se solicita y/o se otorga el visto bueno jurídico para la adición de un contrato de forma indebida en beneficio  propio y/o de terceros </v>
      </c>
      <c r="D60" s="596" t="str">
        <f>'7- Mapa Final'!J60</f>
        <v>Muy Baja - 1</v>
      </c>
      <c r="E60" s="613" t="str">
        <f>'7- Mapa Final'!K60</f>
        <v>Menor - 2</v>
      </c>
      <c r="F60" s="615" t="str">
        <f>'7- Mapa Final'!M60</f>
        <v>Bajo - 2</v>
      </c>
      <c r="G60" s="482"/>
      <c r="H60" s="302" t="s">
        <v>523</v>
      </c>
      <c r="I60" s="605"/>
      <c r="J60" s="601" t="s">
        <v>9</v>
      </c>
      <c r="K60" s="604">
        <v>45658</v>
      </c>
      <c r="L60" s="604">
        <v>45747</v>
      </c>
      <c r="M60" s="598" t="s">
        <v>522</v>
      </c>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46.5" customHeight="1">
      <c r="A61" s="593"/>
      <c r="B61" s="595"/>
      <c r="C61" s="595"/>
      <c r="D61" s="597"/>
      <c r="E61" s="614"/>
      <c r="F61" s="616"/>
      <c r="G61" s="482"/>
      <c r="H61" s="302" t="s">
        <v>524</v>
      </c>
      <c r="I61" s="605"/>
      <c r="J61" s="602"/>
      <c r="K61" s="605"/>
      <c r="L61" s="605"/>
      <c r="M61" s="59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64.5" customHeight="1" thickBot="1">
      <c r="A62" s="593"/>
      <c r="B62" s="595"/>
      <c r="C62" s="595"/>
      <c r="D62" s="597"/>
      <c r="E62" s="614"/>
      <c r="F62" s="616"/>
      <c r="G62" s="482"/>
      <c r="H62" s="303" t="s">
        <v>525</v>
      </c>
      <c r="I62" s="605"/>
      <c r="J62" s="602"/>
      <c r="K62" s="605"/>
      <c r="L62" s="605"/>
      <c r="M62" s="59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64.5" customHeight="1" thickBot="1">
      <c r="A63" s="593"/>
      <c r="B63" s="595"/>
      <c r="C63" s="595"/>
      <c r="D63" s="597"/>
      <c r="E63" s="614"/>
      <c r="F63" s="616"/>
      <c r="G63" s="482"/>
      <c r="H63" s="304" t="s">
        <v>526</v>
      </c>
      <c r="I63" s="605"/>
      <c r="J63" s="602"/>
      <c r="K63" s="605"/>
      <c r="L63" s="605"/>
      <c r="M63" s="59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93"/>
      <c r="B64" s="595"/>
      <c r="C64" s="595"/>
      <c r="D64" s="597"/>
      <c r="E64" s="614"/>
      <c r="F64" s="616"/>
      <c r="G64" s="482"/>
      <c r="H64" s="299"/>
      <c r="I64" s="605"/>
      <c r="J64" s="602"/>
      <c r="K64" s="605"/>
      <c r="L64" s="605"/>
      <c r="M64" s="59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593"/>
      <c r="B65" s="595"/>
      <c r="C65" s="595"/>
      <c r="D65" s="597"/>
      <c r="E65" s="614"/>
      <c r="F65" s="616"/>
      <c r="G65" s="482"/>
      <c r="H65" s="299"/>
      <c r="I65" s="605"/>
      <c r="J65" s="602"/>
      <c r="K65" s="605"/>
      <c r="L65" s="605"/>
      <c r="M65" s="599"/>
      <c r="N65" s="34"/>
      <c r="O65" s="34"/>
    </row>
    <row r="66" spans="1:15">
      <c r="A66" s="593"/>
      <c r="B66" s="595"/>
      <c r="C66" s="595"/>
      <c r="D66" s="597"/>
      <c r="E66" s="614"/>
      <c r="F66" s="616"/>
      <c r="G66" s="482"/>
      <c r="H66" s="299"/>
      <c r="I66" s="605"/>
      <c r="J66" s="602"/>
      <c r="K66" s="605"/>
      <c r="L66" s="605"/>
      <c r="M66" s="599"/>
      <c r="N66" s="34"/>
      <c r="O66" s="34"/>
    </row>
    <row r="67" spans="1:15">
      <c r="A67" s="593"/>
      <c r="B67" s="595"/>
      <c r="C67" s="595"/>
      <c r="D67" s="597"/>
      <c r="E67" s="614"/>
      <c r="F67" s="616"/>
      <c r="G67" s="482"/>
      <c r="H67" s="299"/>
      <c r="I67" s="605"/>
      <c r="J67" s="602"/>
      <c r="K67" s="605"/>
      <c r="L67" s="605"/>
      <c r="M67" s="599"/>
      <c r="N67" s="34"/>
      <c r="O67" s="34"/>
    </row>
    <row r="68" spans="1:15">
      <c r="A68" s="593"/>
      <c r="B68" s="595"/>
      <c r="C68" s="595"/>
      <c r="D68" s="597"/>
      <c r="E68" s="614"/>
      <c r="F68" s="616"/>
      <c r="G68" s="482"/>
      <c r="H68" s="299"/>
      <c r="I68" s="605"/>
      <c r="J68" s="602"/>
      <c r="K68" s="605"/>
      <c r="L68" s="605"/>
      <c r="M68" s="599"/>
      <c r="N68" s="34"/>
      <c r="O68" s="34"/>
    </row>
    <row r="69" spans="1:15" ht="15.75" customHeight="1" thickBot="1">
      <c r="A69" s="593"/>
      <c r="B69" s="595"/>
      <c r="C69" s="595"/>
      <c r="D69" s="597"/>
      <c r="E69" s="614"/>
      <c r="F69" s="616"/>
      <c r="G69" s="483"/>
      <c r="H69" s="300"/>
      <c r="I69" s="621"/>
      <c r="J69" s="603"/>
      <c r="K69" s="605"/>
      <c r="L69" s="605"/>
      <c r="M69" s="600"/>
      <c r="N69" s="34"/>
      <c r="O69" s="34"/>
    </row>
    <row r="70" spans="1:15" ht="122.25" customHeight="1">
      <c r="A70" s="592">
        <f>'7- Mapa Final'!A70</f>
        <v>6</v>
      </c>
      <c r="B70" s="594"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94" t="str">
        <f>'7- Mapa Final'!C70</f>
        <v>Cuando  se direccionan los requisitos habilitanes y técnicos para favorecer  indebidamente ciertos proponentes (pliegos sastre).</v>
      </c>
      <c r="D70" s="596" t="str">
        <f>'7- Mapa Final'!J70</f>
        <v>Muy Baja - 1</v>
      </c>
      <c r="E70" s="613" t="str">
        <f>'7- Mapa Final'!K70</f>
        <v>Moderado - 3</v>
      </c>
      <c r="F70" s="615" t="str">
        <f>'7- Mapa Final'!M70</f>
        <v>Moderado - 3</v>
      </c>
      <c r="G70" s="482"/>
      <c r="H70" s="302" t="s">
        <v>523</v>
      </c>
      <c r="I70" s="605"/>
      <c r="J70" s="643" t="s">
        <v>9</v>
      </c>
      <c r="K70" s="604">
        <v>45658</v>
      </c>
      <c r="L70" s="604">
        <v>45747</v>
      </c>
      <c r="M70" s="598" t="s">
        <v>522</v>
      </c>
    </row>
    <row r="71" spans="1:15" ht="74.25" customHeight="1">
      <c r="A71" s="593"/>
      <c r="B71" s="595"/>
      <c r="C71" s="595"/>
      <c r="D71" s="597"/>
      <c r="E71" s="614"/>
      <c r="F71" s="616"/>
      <c r="G71" s="482"/>
      <c r="H71" s="302" t="s">
        <v>524</v>
      </c>
      <c r="I71" s="605"/>
      <c r="J71" s="602"/>
      <c r="K71" s="605"/>
      <c r="L71" s="605"/>
      <c r="M71" s="599"/>
    </row>
    <row r="72" spans="1:15" ht="83.25" customHeight="1" thickBot="1">
      <c r="A72" s="593"/>
      <c r="B72" s="595"/>
      <c r="C72" s="595"/>
      <c r="D72" s="597"/>
      <c r="E72" s="614"/>
      <c r="F72" s="616"/>
      <c r="G72" s="482"/>
      <c r="H72" s="303" t="s">
        <v>525</v>
      </c>
      <c r="I72" s="605"/>
      <c r="J72" s="602"/>
      <c r="K72" s="605"/>
      <c r="L72" s="605"/>
      <c r="M72" s="599"/>
    </row>
    <row r="73" spans="1:15" ht="75.75" thickBot="1">
      <c r="A73" s="593"/>
      <c r="B73" s="595"/>
      <c r="C73" s="595"/>
      <c r="D73" s="597"/>
      <c r="E73" s="614"/>
      <c r="F73" s="616"/>
      <c r="G73" s="482"/>
      <c r="H73" s="304" t="s">
        <v>526</v>
      </c>
      <c r="I73" s="605"/>
      <c r="J73" s="602"/>
      <c r="K73" s="605"/>
      <c r="L73" s="605"/>
      <c r="M73" s="599"/>
    </row>
    <row r="74" spans="1:15">
      <c r="A74" s="593"/>
      <c r="B74" s="595"/>
      <c r="C74" s="595"/>
      <c r="D74" s="597"/>
      <c r="E74" s="614"/>
      <c r="F74" s="616"/>
      <c r="G74" s="482"/>
      <c r="H74" s="299"/>
      <c r="I74" s="605"/>
      <c r="J74" s="602"/>
      <c r="K74" s="605"/>
      <c r="L74" s="605"/>
      <c r="M74" s="599"/>
    </row>
    <row r="75" spans="1:15">
      <c r="A75" s="593"/>
      <c r="B75" s="595"/>
      <c r="C75" s="595"/>
      <c r="D75" s="597"/>
      <c r="E75" s="614"/>
      <c r="F75" s="616"/>
      <c r="G75" s="482"/>
      <c r="H75" s="299"/>
      <c r="I75" s="605"/>
      <c r="J75" s="602"/>
      <c r="K75" s="605"/>
      <c r="L75" s="605"/>
      <c r="M75" s="599"/>
    </row>
    <row r="76" spans="1:15">
      <c r="A76" s="593"/>
      <c r="B76" s="595"/>
      <c r="C76" s="595"/>
      <c r="D76" s="597"/>
      <c r="E76" s="614"/>
      <c r="F76" s="616"/>
      <c r="G76" s="482"/>
      <c r="H76" s="299"/>
      <c r="I76" s="605"/>
      <c r="J76" s="602"/>
      <c r="K76" s="605"/>
      <c r="L76" s="605"/>
      <c r="M76" s="599"/>
    </row>
    <row r="77" spans="1:15">
      <c r="A77" s="593"/>
      <c r="B77" s="595"/>
      <c r="C77" s="595"/>
      <c r="D77" s="597"/>
      <c r="E77" s="614"/>
      <c r="F77" s="616"/>
      <c r="G77" s="482"/>
      <c r="H77" s="299"/>
      <c r="I77" s="605"/>
      <c r="J77" s="602"/>
      <c r="K77" s="605"/>
      <c r="L77" s="605"/>
      <c r="M77" s="599"/>
    </row>
    <row r="78" spans="1:15">
      <c r="A78" s="593"/>
      <c r="B78" s="595"/>
      <c r="C78" s="595"/>
      <c r="D78" s="597"/>
      <c r="E78" s="614"/>
      <c r="F78" s="616"/>
      <c r="G78" s="482"/>
      <c r="H78" s="299"/>
      <c r="I78" s="605"/>
      <c r="J78" s="602"/>
      <c r="K78" s="605"/>
      <c r="L78" s="605"/>
      <c r="M78" s="599"/>
    </row>
    <row r="79" spans="1:15" ht="15.75" customHeight="1" thickBot="1">
      <c r="A79" s="593"/>
      <c r="B79" s="595"/>
      <c r="C79" s="595"/>
      <c r="D79" s="597"/>
      <c r="E79" s="614"/>
      <c r="F79" s="616"/>
      <c r="G79" s="483"/>
      <c r="H79" s="300"/>
      <c r="I79" s="621"/>
      <c r="J79" s="603"/>
      <c r="K79" s="605"/>
      <c r="L79" s="605"/>
      <c r="M79" s="600"/>
    </row>
    <row r="80" spans="1:15" ht="121.5" customHeight="1">
      <c r="A80" s="592">
        <f>'7- Mapa Final'!A80</f>
        <v>7</v>
      </c>
      <c r="B80" s="594" t="str">
        <f>'7- Mapa Final'!B80</f>
        <v xml:space="preserve">Ofrecer, prometer y entregar, aceptar o solicitar una dádiva en beneficio propio o de un tercero para evitar ser objeto de sanción contractual </v>
      </c>
      <c r="C80" s="594" t="str">
        <f>'7- Mapa Final'!C80</f>
        <v xml:space="preserve">Cuando se abstiene de imponer una sanción contractual, cuando jurídicamente es procedente, con ocasión de una  dádiva en beneficio propio o de un tercero </v>
      </c>
      <c r="D80" s="596" t="str">
        <f>'7- Mapa Final'!J80</f>
        <v>Muy Baja - 1</v>
      </c>
      <c r="E80" s="613" t="str">
        <f>'7- Mapa Final'!K80</f>
        <v>Moderado - 3</v>
      </c>
      <c r="F80" s="615" t="str">
        <f>'7- Mapa Final'!M80</f>
        <v>Moderado - 3</v>
      </c>
      <c r="G80" s="482"/>
      <c r="H80" s="302" t="s">
        <v>523</v>
      </c>
      <c r="I80" s="605"/>
      <c r="J80" s="643" t="s">
        <v>9</v>
      </c>
      <c r="K80" s="604">
        <v>45658</v>
      </c>
      <c r="L80" s="604">
        <v>45747</v>
      </c>
      <c r="M80" s="598" t="s">
        <v>522</v>
      </c>
    </row>
    <row r="81" spans="1:13" ht="75.75" customHeight="1">
      <c r="A81" s="593"/>
      <c r="B81" s="595"/>
      <c r="C81" s="595"/>
      <c r="D81" s="597"/>
      <c r="E81" s="614"/>
      <c r="F81" s="616"/>
      <c r="G81" s="482"/>
      <c r="H81" s="302" t="s">
        <v>524</v>
      </c>
      <c r="I81" s="605"/>
      <c r="J81" s="602"/>
      <c r="K81" s="605"/>
      <c r="L81" s="605"/>
      <c r="M81" s="599"/>
    </row>
    <row r="82" spans="1:13" ht="73.5" customHeight="1" thickBot="1">
      <c r="A82" s="593"/>
      <c r="B82" s="595"/>
      <c r="C82" s="595"/>
      <c r="D82" s="597"/>
      <c r="E82" s="614"/>
      <c r="F82" s="616"/>
      <c r="G82" s="482"/>
      <c r="H82" s="303" t="s">
        <v>525</v>
      </c>
      <c r="I82" s="605"/>
      <c r="J82" s="602"/>
      <c r="K82" s="605"/>
      <c r="L82" s="605"/>
      <c r="M82" s="599"/>
    </row>
    <row r="83" spans="1:13" ht="75.75" thickBot="1">
      <c r="A83" s="593"/>
      <c r="B83" s="595"/>
      <c r="C83" s="595"/>
      <c r="D83" s="597"/>
      <c r="E83" s="614"/>
      <c r="F83" s="616"/>
      <c r="G83" s="482"/>
      <c r="H83" s="304" t="s">
        <v>526</v>
      </c>
      <c r="I83" s="605"/>
      <c r="J83" s="602"/>
      <c r="K83" s="605"/>
      <c r="L83" s="605"/>
      <c r="M83" s="599"/>
    </row>
    <row r="84" spans="1:13">
      <c r="A84" s="593"/>
      <c r="B84" s="595"/>
      <c r="C84" s="595"/>
      <c r="D84" s="597"/>
      <c r="E84" s="614"/>
      <c r="F84" s="616"/>
      <c r="G84" s="482"/>
      <c r="H84" s="299"/>
      <c r="I84" s="605"/>
      <c r="J84" s="602"/>
      <c r="K84" s="605"/>
      <c r="L84" s="605"/>
      <c r="M84" s="599"/>
    </row>
    <row r="85" spans="1:13">
      <c r="A85" s="593"/>
      <c r="B85" s="595"/>
      <c r="C85" s="595"/>
      <c r="D85" s="597"/>
      <c r="E85" s="614"/>
      <c r="F85" s="616"/>
      <c r="G85" s="482"/>
      <c r="H85" s="299"/>
      <c r="I85" s="605"/>
      <c r="J85" s="602"/>
      <c r="K85" s="605"/>
      <c r="L85" s="605"/>
      <c r="M85" s="599"/>
    </row>
    <row r="86" spans="1:13">
      <c r="A86" s="593"/>
      <c r="B86" s="595"/>
      <c r="C86" s="595"/>
      <c r="D86" s="597"/>
      <c r="E86" s="614"/>
      <c r="F86" s="616"/>
      <c r="G86" s="482"/>
      <c r="H86" s="299"/>
      <c r="I86" s="605"/>
      <c r="J86" s="602"/>
      <c r="K86" s="605"/>
      <c r="L86" s="605"/>
      <c r="M86" s="599"/>
    </row>
    <row r="87" spans="1:13">
      <c r="A87" s="593"/>
      <c r="B87" s="595"/>
      <c r="C87" s="595"/>
      <c r="D87" s="597"/>
      <c r="E87" s="614"/>
      <c r="F87" s="616"/>
      <c r="G87" s="482"/>
      <c r="H87" s="299"/>
      <c r="I87" s="605"/>
      <c r="J87" s="602"/>
      <c r="K87" s="605"/>
      <c r="L87" s="605"/>
      <c r="M87" s="599"/>
    </row>
    <row r="88" spans="1:13">
      <c r="A88" s="593"/>
      <c r="B88" s="595"/>
      <c r="C88" s="595"/>
      <c r="D88" s="597"/>
      <c r="E88" s="614"/>
      <c r="F88" s="616"/>
      <c r="G88" s="482"/>
      <c r="H88" s="299"/>
      <c r="I88" s="605"/>
      <c r="J88" s="602"/>
      <c r="K88" s="605"/>
      <c r="L88" s="605"/>
      <c r="M88" s="599"/>
    </row>
    <row r="89" spans="1:13" ht="15.75" customHeight="1" thickBot="1">
      <c r="A89" s="593"/>
      <c r="B89" s="595"/>
      <c r="C89" s="595"/>
      <c r="D89" s="597"/>
      <c r="E89" s="614"/>
      <c r="F89" s="616"/>
      <c r="G89" s="483"/>
      <c r="H89" s="300"/>
      <c r="I89" s="621"/>
      <c r="J89" s="603"/>
      <c r="K89" s="605"/>
      <c r="L89" s="605"/>
      <c r="M89" s="600"/>
    </row>
    <row r="90" spans="1:13" ht="15" customHeight="1">
      <c r="A90" s="592">
        <f>'7- Mapa Final'!A90</f>
        <v>8</v>
      </c>
      <c r="B90" s="594" t="str">
        <f>'7- Mapa Final'!B90</f>
        <v>Ofrecer, prometer y entregar, aceptar o solicitar una ventaja indebida  para influir o direccionar el cumplimiento de una evaluación de la oferta para satisfacer un interés personal, de manera directa o indirecta o por interpuesta persona.</v>
      </c>
      <c r="C90" s="594" t="str">
        <f>'7- Mapa Final'!C90</f>
        <v>Cuando  se direccionan las evaluaciones para favorecer  indebidamente ciertos proponentes</v>
      </c>
      <c r="D90" s="596" t="str">
        <f>'7- Mapa Final'!J90</f>
        <v>Muy Baja - 1</v>
      </c>
      <c r="E90" s="613" t="str">
        <f>'7- Mapa Final'!K90</f>
        <v>Mayor - 4</v>
      </c>
      <c r="F90" s="615" t="str">
        <f>'7- Mapa Final'!M90</f>
        <v>Alto  - 4</v>
      </c>
      <c r="G90" s="482"/>
      <c r="H90" s="302" t="s">
        <v>523</v>
      </c>
      <c r="I90" s="605"/>
      <c r="J90" s="643" t="s">
        <v>9</v>
      </c>
      <c r="K90" s="604">
        <v>45658</v>
      </c>
      <c r="L90" s="604">
        <v>45747</v>
      </c>
      <c r="M90" s="598" t="s">
        <v>522</v>
      </c>
    </row>
    <row r="91" spans="1:13" ht="52.5" customHeight="1">
      <c r="A91" s="593"/>
      <c r="B91" s="595"/>
      <c r="C91" s="595"/>
      <c r="D91" s="597"/>
      <c r="E91" s="614"/>
      <c r="F91" s="616"/>
      <c r="G91" s="482"/>
      <c r="H91" s="302" t="s">
        <v>524</v>
      </c>
      <c r="I91" s="605"/>
      <c r="J91" s="602"/>
      <c r="K91" s="605"/>
      <c r="L91" s="605"/>
      <c r="M91" s="599"/>
    </row>
    <row r="92" spans="1:13" ht="71.25" customHeight="1" thickBot="1">
      <c r="A92" s="593"/>
      <c r="B92" s="595"/>
      <c r="C92" s="595"/>
      <c r="D92" s="597"/>
      <c r="E92" s="614"/>
      <c r="F92" s="616"/>
      <c r="G92" s="482"/>
      <c r="H92" s="303" t="s">
        <v>525</v>
      </c>
      <c r="I92" s="605"/>
      <c r="J92" s="602"/>
      <c r="K92" s="605"/>
      <c r="L92" s="605"/>
      <c r="M92" s="599"/>
    </row>
    <row r="93" spans="1:13" ht="75.75" thickBot="1">
      <c r="A93" s="593"/>
      <c r="B93" s="595"/>
      <c r="C93" s="595"/>
      <c r="D93" s="597"/>
      <c r="E93" s="614"/>
      <c r="F93" s="616"/>
      <c r="G93" s="482"/>
      <c r="H93" s="304" t="s">
        <v>526</v>
      </c>
      <c r="I93" s="605"/>
      <c r="J93" s="602"/>
      <c r="K93" s="605"/>
      <c r="L93" s="605"/>
      <c r="M93" s="599"/>
    </row>
    <row r="94" spans="1:13">
      <c r="A94" s="593"/>
      <c r="B94" s="595"/>
      <c r="C94" s="595"/>
      <c r="D94" s="597"/>
      <c r="E94" s="614"/>
      <c r="F94" s="616"/>
      <c r="G94" s="482"/>
      <c r="H94" s="299"/>
      <c r="I94" s="605"/>
      <c r="J94" s="602"/>
      <c r="K94" s="605"/>
      <c r="L94" s="605"/>
      <c r="M94" s="599"/>
    </row>
    <row r="95" spans="1:13">
      <c r="A95" s="593"/>
      <c r="B95" s="595"/>
      <c r="C95" s="595"/>
      <c r="D95" s="597"/>
      <c r="E95" s="614"/>
      <c r="F95" s="616"/>
      <c r="G95" s="482"/>
      <c r="H95" s="299"/>
      <c r="I95" s="605"/>
      <c r="J95" s="602"/>
      <c r="K95" s="605"/>
      <c r="L95" s="605"/>
      <c r="M95" s="599"/>
    </row>
    <row r="96" spans="1:13">
      <c r="A96" s="593"/>
      <c r="B96" s="595"/>
      <c r="C96" s="595"/>
      <c r="D96" s="597"/>
      <c r="E96" s="614"/>
      <c r="F96" s="616"/>
      <c r="G96" s="482"/>
      <c r="H96" s="299"/>
      <c r="I96" s="605"/>
      <c r="J96" s="602"/>
      <c r="K96" s="605"/>
      <c r="L96" s="605"/>
      <c r="M96" s="599"/>
    </row>
    <row r="97" spans="1:13">
      <c r="A97" s="593"/>
      <c r="B97" s="595"/>
      <c r="C97" s="595"/>
      <c r="D97" s="597"/>
      <c r="E97" s="614"/>
      <c r="F97" s="616"/>
      <c r="G97" s="482"/>
      <c r="H97" s="299"/>
      <c r="I97" s="605"/>
      <c r="J97" s="602"/>
      <c r="K97" s="605"/>
      <c r="L97" s="605"/>
      <c r="M97" s="599"/>
    </row>
    <row r="98" spans="1:13">
      <c r="A98" s="593"/>
      <c r="B98" s="595"/>
      <c r="C98" s="595"/>
      <c r="D98" s="597"/>
      <c r="E98" s="614"/>
      <c r="F98" s="616"/>
      <c r="G98" s="482"/>
      <c r="H98" s="299"/>
      <c r="I98" s="605"/>
      <c r="J98" s="602"/>
      <c r="K98" s="605"/>
      <c r="L98" s="605"/>
      <c r="M98" s="599"/>
    </row>
    <row r="99" spans="1:13" ht="15.75" customHeight="1" thickBot="1">
      <c r="A99" s="593"/>
      <c r="B99" s="595"/>
      <c r="C99" s="595"/>
      <c r="D99" s="597"/>
      <c r="E99" s="614"/>
      <c r="F99" s="616"/>
      <c r="G99" s="483"/>
      <c r="H99" s="300"/>
      <c r="I99" s="621"/>
      <c r="J99" s="603"/>
      <c r="K99" s="605"/>
      <c r="L99" s="605"/>
      <c r="M99" s="600"/>
    </row>
  </sheetData>
  <mergeCells count="126">
    <mergeCell ref="A50:A59"/>
    <mergeCell ref="M50:M59"/>
    <mergeCell ref="L50:L59"/>
    <mergeCell ref="K50:K59"/>
    <mergeCell ref="J50:J59"/>
    <mergeCell ref="I50:I59"/>
    <mergeCell ref="G50:G59"/>
    <mergeCell ref="F50:F59"/>
    <mergeCell ref="E50:E59"/>
    <mergeCell ref="K90:K99"/>
    <mergeCell ref="L90:L99"/>
    <mergeCell ref="M90:M99"/>
    <mergeCell ref="F90:F99"/>
    <mergeCell ref="G90:G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I80:I89"/>
    <mergeCell ref="J80:J89"/>
    <mergeCell ref="K80:K89"/>
    <mergeCell ref="L80:L89"/>
    <mergeCell ref="M80:M89"/>
    <mergeCell ref="F70:F79"/>
    <mergeCell ref="G70:G79"/>
    <mergeCell ref="I70:I79"/>
    <mergeCell ref="J70:J79"/>
    <mergeCell ref="A70:A79"/>
    <mergeCell ref="B70:B79"/>
    <mergeCell ref="C70:C79"/>
    <mergeCell ref="D70:D79"/>
    <mergeCell ref="E70:E7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L10:L19"/>
    <mergeCell ref="M10:M19"/>
    <mergeCell ref="F10:F19"/>
    <mergeCell ref="G10:G19"/>
    <mergeCell ref="I10:I19"/>
    <mergeCell ref="M40:M49"/>
    <mergeCell ref="F40:F49"/>
    <mergeCell ref="J10:J19"/>
    <mergeCell ref="K10:K19"/>
    <mergeCell ref="G20:G29"/>
    <mergeCell ref="I20:I29"/>
    <mergeCell ref="L20:L29"/>
    <mergeCell ref="M20:M29"/>
    <mergeCell ref="I30:I39"/>
    <mergeCell ref="K40:K49"/>
    <mergeCell ref="L40:L49"/>
    <mergeCell ref="L30:L39"/>
    <mergeCell ref="A9:G9"/>
    <mergeCell ref="A10:A19"/>
    <mergeCell ref="C10:C19"/>
    <mergeCell ref="D10:D19"/>
    <mergeCell ref="E10:E19"/>
    <mergeCell ref="B10:B19"/>
    <mergeCell ref="J20:J29"/>
    <mergeCell ref="K20:K29"/>
    <mergeCell ref="I60:I69"/>
    <mergeCell ref="E40:E49"/>
    <mergeCell ref="F30:F39"/>
    <mergeCell ref="A30:A39"/>
    <mergeCell ref="A20:A29"/>
    <mergeCell ref="C20:C29"/>
    <mergeCell ref="F20:F29"/>
    <mergeCell ref="A40:A49"/>
    <mergeCell ref="B30:B39"/>
    <mergeCell ref="C30:C39"/>
    <mergeCell ref="D20:D29"/>
    <mergeCell ref="E20:E29"/>
    <mergeCell ref="D30:D39"/>
    <mergeCell ref="E30:E39"/>
    <mergeCell ref="B20:B29"/>
    <mergeCell ref="G30:G39"/>
    <mergeCell ref="A60:A69"/>
    <mergeCell ref="B60:B69"/>
    <mergeCell ref="C60:C69"/>
    <mergeCell ref="D60:D69"/>
    <mergeCell ref="G40:G49"/>
    <mergeCell ref="M30:M39"/>
    <mergeCell ref="B40:B49"/>
    <mergeCell ref="C40:C49"/>
    <mergeCell ref="D40:D49"/>
    <mergeCell ref="J60:J69"/>
    <mergeCell ref="K60:K69"/>
    <mergeCell ref="H40:H49"/>
    <mergeCell ref="I40:I49"/>
    <mergeCell ref="J40:J49"/>
    <mergeCell ref="J30:J39"/>
    <mergeCell ref="K30:K39"/>
    <mergeCell ref="D50:D59"/>
    <mergeCell ref="C50:C59"/>
    <mergeCell ref="B50:B59"/>
    <mergeCell ref="L60:L69"/>
    <mergeCell ref="M60:M69"/>
    <mergeCell ref="E60:E69"/>
    <mergeCell ref="F60:F69"/>
    <mergeCell ref="G60:G69"/>
  </mergeCells>
  <conditionalFormatting sqref="A7:B7">
    <cfRule type="containsText" dxfId="127" priority="837" operator="containsText" text="3- Moderado">
      <formula>NOT(ISERROR(SEARCH("3- Moderado",A7)))</formula>
    </cfRule>
    <cfRule type="containsText" dxfId="126" priority="838" operator="containsText" text="6- Moderado">
      <formula>NOT(ISERROR(SEARCH("6- Moderado",A7)))</formula>
    </cfRule>
    <cfRule type="containsText" dxfId="125" priority="839" operator="containsText" text="4- Moderado">
      <formula>NOT(ISERROR(SEARCH("4- Moderado",A7)))</formula>
    </cfRule>
    <cfRule type="containsText" dxfId="124" priority="840" operator="containsText" text="3- Bajo">
      <formula>NOT(ISERROR(SEARCH("3- Bajo",A7)))</formula>
    </cfRule>
    <cfRule type="containsText" dxfId="123" priority="841" operator="containsText" text="4- Bajo">
      <formula>NOT(ISERROR(SEARCH("4- Bajo",A7)))</formula>
    </cfRule>
    <cfRule type="containsText" dxfId="122" priority="842" operator="containsText" text="1- Bajo">
      <formula>NOT(ISERROR(SEARCH("1- Bajo",A7)))</formula>
    </cfRule>
  </conditionalFormatting>
  <conditionalFormatting sqref="A10:E10 A20:E20 A30:E30 A40:E40 A50:E50 A60:E60 A70:E70 A80:E80 A90:E90">
    <cfRule type="containsText" dxfId="121" priority="813" operator="containsText" text="3- Moderado">
      <formula>NOT(ISERROR(SEARCH("3- Moderado",A10)))</formula>
    </cfRule>
    <cfRule type="containsText" dxfId="120" priority="814" operator="containsText" text="6- Moderado">
      <formula>NOT(ISERROR(SEARCH("6- Moderado",A10)))</formula>
    </cfRule>
    <cfRule type="containsText" dxfId="119" priority="815" operator="containsText" text="4- Moderado">
      <formula>NOT(ISERROR(SEARCH("4- Moderado",A10)))</formula>
    </cfRule>
    <cfRule type="containsText" dxfId="118" priority="816" operator="containsText" text="3- Bajo">
      <formula>NOT(ISERROR(SEARCH("3- Bajo",A10)))</formula>
    </cfRule>
    <cfRule type="containsText" dxfId="117" priority="817" operator="containsText" text="4- Bajo">
      <formula>NOT(ISERROR(SEARCH("4- Bajo",A10)))</formula>
    </cfRule>
    <cfRule type="containsText" dxfId="116" priority="818" operator="containsText" text="1- Bajo">
      <formula>NOT(ISERROR(SEARCH("1- Bajo",A10)))</formula>
    </cfRule>
  </conditionalFormatting>
  <conditionalFormatting sqref="C8:F8">
    <cfRule type="containsText" dxfId="115" priority="169" operator="containsText" text="3- Moderado">
      <formula>NOT(ISERROR(SEARCH("3- Moderado",C8)))</formula>
    </cfRule>
    <cfRule type="containsText" dxfId="114" priority="170" operator="containsText" text="6- Moderado">
      <formula>NOT(ISERROR(SEARCH("6- Moderado",C8)))</formula>
    </cfRule>
    <cfRule type="containsText" dxfId="113" priority="171" operator="containsText" text="4- Moderado">
      <formula>NOT(ISERROR(SEARCH("4- Moderado",C8)))</formula>
    </cfRule>
    <cfRule type="containsText" dxfId="112" priority="172" operator="containsText" text="3- Bajo">
      <formula>NOT(ISERROR(SEARCH("3- Bajo",C8)))</formula>
    </cfRule>
    <cfRule type="containsText" dxfId="111" priority="173" operator="containsText" text="4- Bajo">
      <formula>NOT(ISERROR(SEARCH("4- Bajo",C8)))</formula>
    </cfRule>
    <cfRule type="containsText" dxfId="110" priority="174" operator="containsText" text="1- Bajo">
      <formula>NOT(ISERROR(SEARCH("1- Bajo",C8)))</formula>
    </cfRule>
  </conditionalFormatting>
  <conditionalFormatting sqref="D10:D99">
    <cfRule type="containsText" dxfId="109" priority="33" operator="containsText" text="Muy Alta">
      <formula>NOT(ISERROR(SEARCH("Muy Alta",D10)))</formula>
    </cfRule>
    <cfRule type="containsText" dxfId="108" priority="34" operator="containsText" text="Alta">
      <formula>NOT(ISERROR(SEARCH("Alta",D10)))</formula>
    </cfRule>
    <cfRule type="containsText" dxfId="107" priority="35" operator="containsText" text="Baja">
      <formula>NOT(ISERROR(SEARCH("Baja",D10)))</formula>
    </cfRule>
    <cfRule type="containsText" dxfId="106" priority="36" operator="containsText" text="Muy Baja">
      <formula>NOT(ISERROR(SEARCH("Muy Baja",D10)))</formula>
    </cfRule>
    <cfRule type="containsText" dxfId="105" priority="38" operator="containsText" text="Media">
      <formula>NOT(ISERROR(SEARCH("Media",D10)))</formula>
    </cfRule>
  </conditionalFormatting>
  <conditionalFormatting sqref="E10:E99">
    <cfRule type="containsText" dxfId="104" priority="29" operator="containsText" text="Catastrófico">
      <formula>NOT(ISERROR(SEARCH("Catastrófico",E10)))</formula>
    </cfRule>
    <cfRule type="containsText" dxfId="103" priority="30" operator="containsText" text="Mayor">
      <formula>NOT(ISERROR(SEARCH("Mayor",E10)))</formula>
    </cfRule>
    <cfRule type="containsText" dxfId="102" priority="31" operator="containsText" text="Menor">
      <formula>NOT(ISERROR(SEARCH("Menor",E10)))</formula>
    </cfRule>
    <cfRule type="containsText" dxfId="101" priority="32" operator="containsText" text="Leve">
      <formula>NOT(ISERROR(SEARCH("Leve",E10)))</formula>
    </cfRule>
  </conditionalFormatting>
  <conditionalFormatting sqref="E10:F99">
    <cfRule type="containsText" dxfId="100" priority="37" operator="containsText" text="Moderado">
      <formula>NOT(ISERROR(SEARCH("Moderado",E10)))</formula>
    </cfRule>
  </conditionalFormatting>
  <conditionalFormatting sqref="F10:F99">
    <cfRule type="colorScale" priority="1490">
      <colorScale>
        <cfvo type="min"/>
        <cfvo type="max"/>
        <color rgb="FFFF7128"/>
        <color rgb="FFFFEF9C"/>
      </colorScale>
    </cfRule>
  </conditionalFormatting>
  <conditionalFormatting sqref="F10:F99">
    <cfRule type="containsText" dxfId="99" priority="52" operator="containsText" text="Bajo">
      <formula>NOT(ISERROR(SEARCH("Bajo",F10)))</formula>
    </cfRule>
    <cfRule type="containsText" dxfId="98" priority="53" operator="containsText" text="Moderado">
      <formula>NOT(ISERROR(SEARCH("Moderado",F10)))</formula>
    </cfRule>
    <cfRule type="containsText" dxfId="97" priority="54" operator="containsText" text="Alto">
      <formula>NOT(ISERROR(SEARCH("Alto",F10)))</formula>
    </cfRule>
    <cfRule type="containsText" dxfId="96" priority="55" operator="containsText" text="Extremo">
      <formula>NOT(ISERROR(SEARCH("Extremo",F10)))</formula>
    </cfRule>
  </conditionalFormatting>
  <dataValidations count="5">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 allowBlank="1" showInputMessage="1" showErrorMessage="1" prompt="Enunciar cuál es el control" sqref="H10:H11 H20:H31" xr:uid="{9463511B-9929-415E-9070-8D7952AC71FC}"/>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99"/>
  <sheetViews>
    <sheetView showGridLines="0" topLeftCell="E3" zoomScaleNormal="100" workbookViewId="0">
      <selection activeCell="H20" sqref="H20"/>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5"/>
      <c r="B1" s="626"/>
      <c r="C1" s="629"/>
      <c r="D1" s="629"/>
      <c r="E1" s="629"/>
      <c r="F1" s="629"/>
      <c r="G1" s="629"/>
      <c r="H1" s="629"/>
      <c r="I1" s="629"/>
      <c r="J1" s="630"/>
      <c r="K1" s="624"/>
      <c r="L1" s="624"/>
      <c r="M1" s="62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7"/>
      <c r="B2" s="628"/>
      <c r="C2" s="631"/>
      <c r="D2" s="631"/>
      <c r="E2" s="631"/>
      <c r="F2" s="631"/>
      <c r="G2" s="631"/>
      <c r="H2" s="631"/>
      <c r="I2" s="631"/>
      <c r="J2" s="632"/>
      <c r="K2" s="624"/>
      <c r="L2" s="624"/>
      <c r="M2" s="62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1"/>
      <c r="D3" s="631"/>
      <c r="E3" s="631"/>
      <c r="F3" s="631"/>
      <c r="G3" s="631"/>
      <c r="H3" s="631"/>
      <c r="I3" s="631"/>
      <c r="J3" s="632"/>
      <c r="K3" s="624"/>
      <c r="L3" s="624"/>
      <c r="M3" s="62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4" t="s">
        <v>271</v>
      </c>
      <c r="B4" s="534"/>
      <c r="C4" s="535" t="s">
        <v>272</v>
      </c>
      <c r="D4" s="535"/>
      <c r="E4" s="535"/>
      <c r="F4" s="535"/>
      <c r="G4" s="535"/>
      <c r="H4" s="535"/>
      <c r="I4" s="535"/>
      <c r="J4" s="535"/>
      <c r="K4" s="535"/>
      <c r="L4" s="535"/>
      <c r="M4" s="53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4" t="s">
        <v>273</v>
      </c>
      <c r="B5" s="534"/>
      <c r="C5" s="536" t="s">
        <v>39</v>
      </c>
      <c r="D5" s="536"/>
      <c r="E5" s="536"/>
      <c r="F5" s="536"/>
      <c r="G5" s="536"/>
      <c r="H5" s="536"/>
      <c r="I5" s="536"/>
      <c r="J5" s="536"/>
      <c r="K5" s="536"/>
      <c r="L5" s="536"/>
      <c r="M5" s="53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534" t="s">
        <v>274</v>
      </c>
      <c r="B6" s="534"/>
      <c r="C6" s="537" t="s">
        <v>275</v>
      </c>
      <c r="D6" s="538"/>
      <c r="E6" s="538"/>
      <c r="F6" s="538"/>
      <c r="G6" s="538"/>
      <c r="H6" s="538"/>
      <c r="I6" s="538"/>
      <c r="J6" s="538"/>
      <c r="K6" s="538"/>
      <c r="L6" s="538"/>
      <c r="M6" s="53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38" t="s">
        <v>509</v>
      </c>
      <c r="B7" s="639"/>
      <c r="C7" s="640"/>
      <c r="D7" s="641" t="s">
        <v>510</v>
      </c>
      <c r="E7" s="641"/>
      <c r="F7" s="641"/>
      <c r="G7" s="642" t="s">
        <v>511</v>
      </c>
      <c r="H7" s="633" t="s">
        <v>512</v>
      </c>
      <c r="I7" s="635" t="s">
        <v>513</v>
      </c>
      <c r="J7" s="636"/>
      <c r="K7" s="635" t="s">
        <v>514</v>
      </c>
      <c r="L7" s="636"/>
      <c r="M7" s="637" t="s">
        <v>527</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45</v>
      </c>
      <c r="B8" s="35" t="s">
        <v>213</v>
      </c>
      <c r="C8" s="35" t="s">
        <v>215</v>
      </c>
      <c r="D8" s="28" t="s">
        <v>225</v>
      </c>
      <c r="E8" s="28" t="s">
        <v>516</v>
      </c>
      <c r="F8" s="28" t="s">
        <v>517</v>
      </c>
      <c r="G8" s="642"/>
      <c r="H8" s="634"/>
      <c r="I8" s="29" t="s">
        <v>518</v>
      </c>
      <c r="J8" s="29" t="s">
        <v>519</v>
      </c>
      <c r="K8" s="29" t="s">
        <v>520</v>
      </c>
      <c r="L8" s="29" t="s">
        <v>521</v>
      </c>
      <c r="M8" s="63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617"/>
      <c r="B9" s="618"/>
      <c r="C9" s="618"/>
      <c r="D9" s="618"/>
      <c r="E9" s="618"/>
      <c r="F9" s="618"/>
      <c r="G9" s="61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9">
        <f>'7- Mapa Final'!A10</f>
        <v>1</v>
      </c>
      <c r="B10" s="594" t="str">
        <f>'7- Mapa Final'!B10</f>
        <v xml:space="preserve">Inadecuada planeación de la contratación  </v>
      </c>
      <c r="C10" s="594" t="str">
        <f>'7- Mapa Final'!C10</f>
        <v xml:space="preserve">El Plan Anual de Contratación no atienda las  necesidades y la oportunidad requerida por los procesos de la Entidad  </v>
      </c>
      <c r="D10" s="596" t="str">
        <f>'7- Mapa Final'!J10</f>
        <v>Baja - 2</v>
      </c>
      <c r="E10" s="613" t="str">
        <f>'7- Mapa Final'!K10</f>
        <v>Moderado - 3</v>
      </c>
      <c r="F10" s="615" t="str">
        <f>'7- Mapa Final'!M10</f>
        <v>Moderado - 6</v>
      </c>
      <c r="G10" s="481"/>
      <c r="H10" s="301"/>
      <c r="I10" s="643"/>
      <c r="J10" s="643"/>
      <c r="K10" s="604"/>
      <c r="L10" s="655"/>
      <c r="M10" s="658"/>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0"/>
      <c r="B11" s="595"/>
      <c r="C11" s="595"/>
      <c r="D11" s="597"/>
      <c r="E11" s="614"/>
      <c r="F11" s="616"/>
      <c r="G11" s="482"/>
      <c r="H11" s="302"/>
      <c r="I11" s="602"/>
      <c r="J11" s="602"/>
      <c r="K11" s="653"/>
      <c r="L11" s="656"/>
      <c r="M11" s="659"/>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0"/>
      <c r="B12" s="595"/>
      <c r="C12" s="595"/>
      <c r="D12" s="597"/>
      <c r="E12" s="614"/>
      <c r="F12" s="616"/>
      <c r="G12" s="482"/>
      <c r="H12" s="302"/>
      <c r="I12" s="602"/>
      <c r="J12" s="602"/>
      <c r="K12" s="653"/>
      <c r="L12" s="656"/>
      <c r="M12" s="659"/>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0"/>
      <c r="B13" s="595"/>
      <c r="C13" s="595"/>
      <c r="D13" s="597"/>
      <c r="E13" s="614"/>
      <c r="F13" s="616"/>
      <c r="G13" s="482"/>
      <c r="H13" s="299"/>
      <c r="I13" s="602"/>
      <c r="J13" s="602"/>
      <c r="K13" s="653"/>
      <c r="L13" s="656"/>
      <c r="M13" s="659"/>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0"/>
      <c r="B14" s="595"/>
      <c r="C14" s="595"/>
      <c r="D14" s="597"/>
      <c r="E14" s="614"/>
      <c r="F14" s="616"/>
      <c r="G14" s="482"/>
      <c r="H14" s="299"/>
      <c r="I14" s="602"/>
      <c r="J14" s="602"/>
      <c r="K14" s="653"/>
      <c r="L14" s="656"/>
      <c r="M14" s="659"/>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0"/>
      <c r="B15" s="595"/>
      <c r="C15" s="595"/>
      <c r="D15" s="597"/>
      <c r="E15" s="614"/>
      <c r="F15" s="616"/>
      <c r="G15" s="482"/>
      <c r="H15" s="299"/>
      <c r="I15" s="602"/>
      <c r="J15" s="602"/>
      <c r="K15" s="653"/>
      <c r="L15" s="656"/>
      <c r="M15" s="659"/>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0"/>
      <c r="B16" s="595"/>
      <c r="C16" s="595"/>
      <c r="D16" s="597"/>
      <c r="E16" s="614"/>
      <c r="F16" s="616"/>
      <c r="G16" s="482"/>
      <c r="H16" s="299"/>
      <c r="I16" s="602"/>
      <c r="J16" s="602"/>
      <c r="K16" s="653"/>
      <c r="L16" s="656"/>
      <c r="M16" s="659"/>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0"/>
      <c r="B17" s="595"/>
      <c r="C17" s="595"/>
      <c r="D17" s="597"/>
      <c r="E17" s="614"/>
      <c r="F17" s="616"/>
      <c r="G17" s="482"/>
      <c r="H17" s="299"/>
      <c r="I17" s="602"/>
      <c r="J17" s="602"/>
      <c r="K17" s="653"/>
      <c r="L17" s="656"/>
      <c r="M17" s="659"/>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0"/>
      <c r="B18" s="595"/>
      <c r="C18" s="595"/>
      <c r="D18" s="597"/>
      <c r="E18" s="614"/>
      <c r="F18" s="616"/>
      <c r="G18" s="482"/>
      <c r="H18" s="299"/>
      <c r="I18" s="602"/>
      <c r="J18" s="602"/>
      <c r="K18" s="653"/>
      <c r="L18" s="656"/>
      <c r="M18" s="659"/>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80.25" customHeight="1" thickBot="1">
      <c r="A19" s="620"/>
      <c r="B19" s="595"/>
      <c r="C19" s="595"/>
      <c r="D19" s="597"/>
      <c r="E19" s="614"/>
      <c r="F19" s="616"/>
      <c r="G19" s="482"/>
      <c r="H19" s="299"/>
      <c r="I19" s="606"/>
      <c r="J19" s="606"/>
      <c r="K19" s="654"/>
      <c r="L19" s="657"/>
      <c r="M19" s="659"/>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09.5" customHeight="1">
      <c r="A20" s="619">
        <f>'7- Mapa Final'!A20</f>
        <v>2</v>
      </c>
      <c r="B20" s="594" t="str">
        <f>'7- Mapa Final'!B20</f>
        <v>Contratar   bienes o servicios que no cumplan con requisitos y  necesidades  de la Entidad</v>
      </c>
      <c r="C20" s="594" t="str">
        <f>'7- Mapa Final'!C20</f>
        <v xml:space="preserve">Que los procesos estructurados no  se ciñan a los   requisitos legales y a traves de elllo no se adquieran los bienes y servicios requeridos  </v>
      </c>
      <c r="D20" s="596" t="str">
        <f>'7- Mapa Final'!J20</f>
        <v>Baja - 2</v>
      </c>
      <c r="E20" s="613" t="str">
        <f>'7- Mapa Final'!K20</f>
        <v>Menor - 2</v>
      </c>
      <c r="F20" s="615" t="str">
        <f>'7- Mapa Final'!M20</f>
        <v>Moderado - 4</v>
      </c>
      <c r="G20" s="482"/>
      <c r="H20" s="302"/>
      <c r="I20" s="601"/>
      <c r="J20" s="601"/>
      <c r="K20" s="604"/>
      <c r="L20" s="655"/>
      <c r="M20" s="658"/>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92.25" customHeight="1" thickBot="1">
      <c r="A21" s="620"/>
      <c r="B21" s="595"/>
      <c r="C21" s="595"/>
      <c r="D21" s="597"/>
      <c r="E21" s="614"/>
      <c r="F21" s="616"/>
      <c r="G21" s="482"/>
      <c r="H21" s="302"/>
      <c r="I21" s="602"/>
      <c r="J21" s="602"/>
      <c r="K21" s="653"/>
      <c r="L21" s="656"/>
      <c r="M21" s="659"/>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3.5" thickBot="1">
      <c r="A22" s="620"/>
      <c r="B22" s="595"/>
      <c r="C22" s="595"/>
      <c r="D22" s="597"/>
      <c r="E22" s="614"/>
      <c r="F22" s="616"/>
      <c r="G22" s="482"/>
      <c r="H22" s="301"/>
      <c r="I22" s="602"/>
      <c r="J22" s="602"/>
      <c r="K22" s="653"/>
      <c r="L22" s="656"/>
      <c r="M22" s="659"/>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3.5" thickBot="1">
      <c r="A23" s="620"/>
      <c r="B23" s="595"/>
      <c r="C23" s="595"/>
      <c r="D23" s="597"/>
      <c r="E23" s="614"/>
      <c r="F23" s="616"/>
      <c r="G23" s="482"/>
      <c r="H23" s="301"/>
      <c r="I23" s="602"/>
      <c r="J23" s="602"/>
      <c r="K23" s="653"/>
      <c r="L23" s="656"/>
      <c r="M23" s="659"/>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thickBot="1">
      <c r="A24" s="620"/>
      <c r="B24" s="595"/>
      <c r="C24" s="595"/>
      <c r="D24" s="597"/>
      <c r="E24" s="614"/>
      <c r="F24" s="616"/>
      <c r="G24" s="482"/>
      <c r="H24" s="301"/>
      <c r="I24" s="602"/>
      <c r="J24" s="602"/>
      <c r="K24" s="653"/>
      <c r="L24" s="656"/>
      <c r="M24" s="659"/>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ht="15.75" thickBot="1">
      <c r="A25" s="620"/>
      <c r="B25" s="595"/>
      <c r="C25" s="595"/>
      <c r="D25" s="597"/>
      <c r="E25" s="614"/>
      <c r="F25" s="616"/>
      <c r="G25" s="482"/>
      <c r="H25" s="301"/>
      <c r="I25" s="602"/>
      <c r="J25" s="602"/>
      <c r="K25" s="653"/>
      <c r="L25" s="656"/>
      <c r="M25" s="659"/>
      <c r="N25" s="34"/>
      <c r="O25" s="34"/>
    </row>
    <row r="26" spans="1:169" ht="15.75" thickBot="1">
      <c r="A26" s="620"/>
      <c r="B26" s="595"/>
      <c r="C26" s="595"/>
      <c r="D26" s="597"/>
      <c r="E26" s="614"/>
      <c r="F26" s="616"/>
      <c r="G26" s="482"/>
      <c r="H26" s="301"/>
      <c r="I26" s="602"/>
      <c r="J26" s="602"/>
      <c r="K26" s="653"/>
      <c r="L26" s="656"/>
      <c r="M26" s="659"/>
      <c r="N26" s="34"/>
      <c r="O26" s="34"/>
    </row>
    <row r="27" spans="1:169" ht="15.75" thickBot="1">
      <c r="A27" s="620"/>
      <c r="B27" s="595"/>
      <c r="C27" s="595"/>
      <c r="D27" s="597"/>
      <c r="E27" s="614"/>
      <c r="F27" s="616"/>
      <c r="G27" s="482"/>
      <c r="H27" s="301"/>
      <c r="I27" s="602"/>
      <c r="J27" s="602"/>
      <c r="K27" s="653"/>
      <c r="L27" s="656"/>
      <c r="M27" s="659"/>
      <c r="N27" s="34"/>
      <c r="O27" s="34"/>
    </row>
    <row r="28" spans="1:169" ht="15.75" thickBot="1">
      <c r="A28" s="620"/>
      <c r="B28" s="595"/>
      <c r="C28" s="595"/>
      <c r="D28" s="597"/>
      <c r="E28" s="614"/>
      <c r="F28" s="616"/>
      <c r="G28" s="482"/>
      <c r="H28" s="301"/>
      <c r="I28" s="602"/>
      <c r="J28" s="602"/>
      <c r="K28" s="653"/>
      <c r="L28" s="656"/>
      <c r="M28" s="659"/>
      <c r="N28" s="34"/>
      <c r="O28" s="34"/>
    </row>
    <row r="29" spans="1:169" ht="15.75" customHeight="1" thickBot="1">
      <c r="A29" s="620"/>
      <c r="B29" s="595"/>
      <c r="C29" s="595"/>
      <c r="D29" s="597"/>
      <c r="E29" s="614"/>
      <c r="F29" s="616"/>
      <c r="G29" s="482"/>
      <c r="H29" s="301"/>
      <c r="I29" s="606"/>
      <c r="J29" s="606"/>
      <c r="K29" s="654"/>
      <c r="L29" s="657"/>
      <c r="M29" s="659"/>
      <c r="N29" s="34"/>
      <c r="O29" s="34"/>
    </row>
    <row r="30" spans="1:169" s="26" customFormat="1" ht="113.25" customHeight="1">
      <c r="A30" s="619">
        <f>'7- Mapa Final'!A30</f>
        <v>3</v>
      </c>
      <c r="B30" s="594" t="str">
        <f>'7- Mapa Final'!B30</f>
        <v>Recibir bienes o servicios que  no cumplen   requisitos y condiciones pactadas</v>
      </c>
      <c r="C30" s="594" t="str">
        <f>'7- Mapa Final'!C30</f>
        <v>Los bienes y servicios recibidos no tenga la calidad  estipulada y no  permitan satisfacer las necesidades  iidentificados por los  procesos</v>
      </c>
      <c r="D30" s="596" t="str">
        <f>'7- Mapa Final'!J30</f>
        <v>Baja - 2</v>
      </c>
      <c r="E30" s="613" t="str">
        <f>'7- Mapa Final'!K30</f>
        <v>Moderado - 3</v>
      </c>
      <c r="F30" s="615" t="str">
        <f>'7- Mapa Final'!M30</f>
        <v>Moderado - 6</v>
      </c>
      <c r="G30" s="482"/>
      <c r="H30" s="302"/>
      <c r="I30" s="601"/>
      <c r="J30" s="601"/>
      <c r="K30" s="604"/>
      <c r="L30" s="655"/>
      <c r="M30" s="658"/>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88.5" customHeight="1">
      <c r="A31" s="620"/>
      <c r="B31" s="595"/>
      <c r="C31" s="595"/>
      <c r="D31" s="597"/>
      <c r="E31" s="614"/>
      <c r="F31" s="616"/>
      <c r="G31" s="482"/>
      <c r="H31" s="302"/>
      <c r="I31" s="602"/>
      <c r="J31" s="602"/>
      <c r="K31" s="653"/>
      <c r="L31" s="656"/>
      <c r="M31" s="659"/>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9.5" customHeight="1" thickBot="1">
      <c r="A32" s="620"/>
      <c r="B32" s="595"/>
      <c r="C32" s="595"/>
      <c r="D32" s="597"/>
      <c r="E32" s="614"/>
      <c r="F32" s="616"/>
      <c r="G32" s="482"/>
      <c r="H32" s="303"/>
      <c r="I32" s="602"/>
      <c r="J32" s="602"/>
      <c r="K32" s="653"/>
      <c r="L32" s="656"/>
      <c r="M32" s="659"/>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5.75" thickBot="1">
      <c r="A33" s="620"/>
      <c r="B33" s="595"/>
      <c r="C33" s="595"/>
      <c r="D33" s="597"/>
      <c r="E33" s="614"/>
      <c r="F33" s="616"/>
      <c r="G33" s="482"/>
      <c r="H33" s="304"/>
      <c r="I33" s="602"/>
      <c r="J33" s="602"/>
      <c r="K33" s="653"/>
      <c r="L33" s="656"/>
      <c r="M33" s="659"/>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20"/>
      <c r="B34" s="595"/>
      <c r="C34" s="595"/>
      <c r="D34" s="597"/>
      <c r="E34" s="614"/>
      <c r="F34" s="616"/>
      <c r="G34" s="482"/>
      <c r="H34" s="299"/>
      <c r="I34" s="602"/>
      <c r="J34" s="602"/>
      <c r="K34" s="653"/>
      <c r="L34" s="656"/>
      <c r="M34" s="659"/>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20"/>
      <c r="B35" s="595"/>
      <c r="C35" s="595"/>
      <c r="D35" s="597"/>
      <c r="E35" s="614"/>
      <c r="F35" s="616"/>
      <c r="G35" s="482"/>
      <c r="H35" s="299"/>
      <c r="I35" s="602"/>
      <c r="J35" s="602"/>
      <c r="K35" s="653"/>
      <c r="L35" s="656"/>
      <c r="M35" s="659"/>
      <c r="N35" s="34"/>
      <c r="O35" s="34"/>
    </row>
    <row r="36" spans="1:169">
      <c r="A36" s="620"/>
      <c r="B36" s="595"/>
      <c r="C36" s="595"/>
      <c r="D36" s="597"/>
      <c r="E36" s="614"/>
      <c r="F36" s="616"/>
      <c r="G36" s="482"/>
      <c r="H36" s="299"/>
      <c r="I36" s="602"/>
      <c r="J36" s="602"/>
      <c r="K36" s="653"/>
      <c r="L36" s="656"/>
      <c r="M36" s="659"/>
      <c r="N36" s="34"/>
      <c r="O36" s="34"/>
    </row>
    <row r="37" spans="1:169">
      <c r="A37" s="620"/>
      <c r="B37" s="595"/>
      <c r="C37" s="595"/>
      <c r="D37" s="597"/>
      <c r="E37" s="614"/>
      <c r="F37" s="616"/>
      <c r="G37" s="482"/>
      <c r="H37" s="299"/>
      <c r="I37" s="602"/>
      <c r="J37" s="602"/>
      <c r="K37" s="653"/>
      <c r="L37" s="656"/>
      <c r="M37" s="659"/>
      <c r="N37" s="34"/>
      <c r="O37" s="34"/>
    </row>
    <row r="38" spans="1:169">
      <c r="A38" s="620"/>
      <c r="B38" s="595"/>
      <c r="C38" s="595"/>
      <c r="D38" s="597"/>
      <c r="E38" s="614"/>
      <c r="F38" s="616"/>
      <c r="G38" s="482"/>
      <c r="H38" s="299"/>
      <c r="I38" s="602"/>
      <c r="J38" s="602"/>
      <c r="K38" s="653"/>
      <c r="L38" s="656"/>
      <c r="M38" s="659"/>
      <c r="N38" s="34"/>
      <c r="O38" s="34"/>
    </row>
    <row r="39" spans="1:169" ht="15.75" customHeight="1" thickBot="1">
      <c r="A39" s="620"/>
      <c r="B39" s="595"/>
      <c r="C39" s="595"/>
      <c r="D39" s="597"/>
      <c r="E39" s="614"/>
      <c r="F39" s="616"/>
      <c r="G39" s="482"/>
      <c r="H39" s="299"/>
      <c r="I39" s="606"/>
      <c r="J39" s="606"/>
      <c r="K39" s="654"/>
      <c r="L39" s="657"/>
      <c r="M39" s="659"/>
      <c r="N39" s="34"/>
      <c r="O39" s="34"/>
    </row>
    <row r="40" spans="1:169" s="26" customFormat="1" ht="12.75" hidden="1">
      <c r="A40" s="619">
        <f>'7- Mapa Final'!A40</f>
        <v>4</v>
      </c>
      <c r="B40" s="594">
        <f>'7- Mapa Final'!B40</f>
        <v>0</v>
      </c>
      <c r="C40" s="594">
        <f>'7- Mapa Final'!C40</f>
        <v>0</v>
      </c>
      <c r="D40" s="596" t="e">
        <f>'7- Mapa Final'!J40</f>
        <v>#DIV/0!</v>
      </c>
      <c r="E40" s="613" t="str">
        <f>'7- Mapa Final'!K40</f>
        <v>Moderado - 3</v>
      </c>
      <c r="F40" s="615" t="e">
        <f>'7- Mapa Final'!M40</f>
        <v>#DIV/0!</v>
      </c>
      <c r="G40" s="482"/>
      <c r="H40" s="601"/>
      <c r="I40" s="601"/>
      <c r="J40" s="601"/>
      <c r="K40" s="601"/>
      <c r="L40" s="601"/>
      <c r="M40" s="66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hidden="1">
      <c r="A41" s="620"/>
      <c r="B41" s="595"/>
      <c r="C41" s="595"/>
      <c r="D41" s="597"/>
      <c r="E41" s="614"/>
      <c r="F41" s="616"/>
      <c r="G41" s="482"/>
      <c r="H41" s="602"/>
      <c r="I41" s="602"/>
      <c r="J41" s="602"/>
      <c r="K41" s="602"/>
      <c r="L41" s="602"/>
      <c r="M41" s="66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hidden="1">
      <c r="A42" s="620"/>
      <c r="B42" s="595"/>
      <c r="C42" s="595"/>
      <c r="D42" s="597"/>
      <c r="E42" s="614"/>
      <c r="F42" s="616"/>
      <c r="G42" s="482"/>
      <c r="H42" s="602"/>
      <c r="I42" s="602"/>
      <c r="J42" s="602"/>
      <c r="K42" s="602"/>
      <c r="L42" s="602"/>
      <c r="M42" s="66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hidden="1">
      <c r="A43" s="620"/>
      <c r="B43" s="595"/>
      <c r="C43" s="595"/>
      <c r="D43" s="597"/>
      <c r="E43" s="614"/>
      <c r="F43" s="616"/>
      <c r="G43" s="482"/>
      <c r="H43" s="602"/>
      <c r="I43" s="602"/>
      <c r="J43" s="602"/>
      <c r="K43" s="602"/>
      <c r="L43" s="602"/>
      <c r="M43" s="66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hidden="1" customHeight="1">
      <c r="A44" s="620"/>
      <c r="B44" s="595"/>
      <c r="C44" s="595"/>
      <c r="D44" s="597"/>
      <c r="E44" s="614"/>
      <c r="F44" s="616"/>
      <c r="G44" s="482"/>
      <c r="H44" s="602"/>
      <c r="I44" s="602"/>
      <c r="J44" s="602"/>
      <c r="K44" s="602"/>
      <c r="L44" s="602"/>
      <c r="M44" s="66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hidden="1">
      <c r="A45" s="620"/>
      <c r="B45" s="595"/>
      <c r="C45" s="595"/>
      <c r="D45" s="597"/>
      <c r="E45" s="614"/>
      <c r="F45" s="616"/>
      <c r="G45" s="482"/>
      <c r="H45" s="602"/>
      <c r="I45" s="602"/>
      <c r="J45" s="602"/>
      <c r="K45" s="602"/>
      <c r="L45" s="602"/>
      <c r="M45" s="660"/>
      <c r="N45" s="34"/>
      <c r="O45" s="34"/>
    </row>
    <row r="46" spans="1:169" hidden="1">
      <c r="A46" s="620"/>
      <c r="B46" s="595"/>
      <c r="C46" s="595"/>
      <c r="D46" s="597"/>
      <c r="E46" s="614"/>
      <c r="F46" s="616"/>
      <c r="G46" s="482"/>
      <c r="H46" s="602"/>
      <c r="I46" s="602"/>
      <c r="J46" s="602"/>
      <c r="K46" s="602"/>
      <c r="L46" s="602"/>
      <c r="M46" s="660"/>
      <c r="N46" s="34"/>
      <c r="O46" s="34"/>
    </row>
    <row r="47" spans="1:169" hidden="1">
      <c r="A47" s="620"/>
      <c r="B47" s="595"/>
      <c r="C47" s="595"/>
      <c r="D47" s="597"/>
      <c r="E47" s="614"/>
      <c r="F47" s="616"/>
      <c r="G47" s="482"/>
      <c r="H47" s="602"/>
      <c r="I47" s="602"/>
      <c r="J47" s="602"/>
      <c r="K47" s="602"/>
      <c r="L47" s="602"/>
      <c r="M47" s="660"/>
      <c r="N47" s="34"/>
      <c r="O47" s="34"/>
    </row>
    <row r="48" spans="1:169" hidden="1">
      <c r="A48" s="620"/>
      <c r="B48" s="595"/>
      <c r="C48" s="595"/>
      <c r="D48" s="597"/>
      <c r="E48" s="614"/>
      <c r="F48" s="616"/>
      <c r="G48" s="482"/>
      <c r="H48" s="602"/>
      <c r="I48" s="602"/>
      <c r="J48" s="602"/>
      <c r="K48" s="602"/>
      <c r="L48" s="602"/>
      <c r="M48" s="660"/>
      <c r="N48" s="34"/>
      <c r="O48" s="34"/>
    </row>
    <row r="49" spans="1:169" ht="15.75" hidden="1" customHeight="1">
      <c r="A49" s="620"/>
      <c r="B49" s="595"/>
      <c r="C49" s="595"/>
      <c r="D49" s="597"/>
      <c r="E49" s="614"/>
      <c r="F49" s="616"/>
      <c r="G49" s="482"/>
      <c r="H49" s="606"/>
      <c r="I49" s="603"/>
      <c r="J49" s="603"/>
      <c r="K49" s="603"/>
      <c r="L49" s="603"/>
      <c r="M49" s="660"/>
      <c r="N49" s="34"/>
      <c r="O49" s="34"/>
    </row>
    <row r="50" spans="1:169" s="26" customFormat="1" ht="12.75">
      <c r="A50" s="619">
        <f>'7- Mapa Final'!A50</f>
        <v>4</v>
      </c>
      <c r="B50" s="594" t="str">
        <f>'7- Mapa Final'!B50</f>
        <v>Recibir dádivas o beneficios a nombre propio o de terceros para direccionar   la contratación a un  proveedor o a   bienes o servicios específicos</v>
      </c>
      <c r="C50" s="594" t="str">
        <f>'7- Mapa Final'!C50</f>
        <v>Se puede presentar filtración de datos sensibles sobre  estudios y documentos contractuales o interposicion de influencias</v>
      </c>
      <c r="D50" s="596" t="str">
        <f>'7- Mapa Final'!J50</f>
        <v>Muy Baja - 1</v>
      </c>
      <c r="E50" s="613" t="str">
        <f>'7- Mapa Final'!K50</f>
        <v>Mayor - 4</v>
      </c>
      <c r="F50" s="615" t="str">
        <f>'7- Mapa Final'!M50</f>
        <v>Alto  - 4</v>
      </c>
      <c r="G50" s="482"/>
      <c r="H50" s="302"/>
      <c r="I50" s="643"/>
      <c r="J50" s="643"/>
      <c r="K50" s="604"/>
      <c r="L50" s="655"/>
      <c r="M50" s="658"/>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 r="A51" s="620"/>
      <c r="B51" s="595"/>
      <c r="C51" s="595"/>
      <c r="D51" s="597"/>
      <c r="E51" s="614"/>
      <c r="F51" s="616"/>
      <c r="G51" s="482"/>
      <c r="H51" s="302"/>
      <c r="I51" s="602"/>
      <c r="J51" s="602"/>
      <c r="K51" s="653"/>
      <c r="L51" s="656"/>
      <c r="M51" s="659"/>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3.5" thickBot="1">
      <c r="A52" s="620"/>
      <c r="B52" s="595"/>
      <c r="C52" s="595"/>
      <c r="D52" s="597"/>
      <c r="E52" s="614"/>
      <c r="F52" s="616"/>
      <c r="G52" s="482"/>
      <c r="H52" s="303"/>
      <c r="I52" s="602"/>
      <c r="J52" s="602"/>
      <c r="K52" s="653"/>
      <c r="L52" s="656"/>
      <c r="M52" s="659"/>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5.75" thickBot="1">
      <c r="A53" s="620"/>
      <c r="B53" s="595"/>
      <c r="C53" s="595"/>
      <c r="D53" s="597"/>
      <c r="E53" s="614"/>
      <c r="F53" s="616"/>
      <c r="G53" s="482"/>
      <c r="H53" s="304"/>
      <c r="I53" s="602"/>
      <c r="J53" s="602"/>
      <c r="K53" s="653"/>
      <c r="L53" s="656"/>
      <c r="M53" s="659"/>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20"/>
      <c r="B54" s="595"/>
      <c r="C54" s="595"/>
      <c r="D54" s="597"/>
      <c r="E54" s="614"/>
      <c r="F54" s="616"/>
      <c r="G54" s="482"/>
      <c r="H54" s="297"/>
      <c r="I54" s="602"/>
      <c r="J54" s="602"/>
      <c r="K54" s="653"/>
      <c r="L54" s="656"/>
      <c r="M54" s="659"/>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20"/>
      <c r="B55" s="595"/>
      <c r="C55" s="595"/>
      <c r="D55" s="597"/>
      <c r="E55" s="614"/>
      <c r="F55" s="616"/>
      <c r="G55" s="482"/>
      <c r="H55" s="297"/>
      <c r="I55" s="602"/>
      <c r="J55" s="602"/>
      <c r="K55" s="653"/>
      <c r="L55" s="656"/>
      <c r="M55" s="659"/>
      <c r="N55" s="34"/>
      <c r="O55" s="34"/>
    </row>
    <row r="56" spans="1:169">
      <c r="A56" s="620"/>
      <c r="B56" s="595"/>
      <c r="C56" s="595"/>
      <c r="D56" s="597"/>
      <c r="E56" s="614"/>
      <c r="F56" s="616"/>
      <c r="G56" s="482"/>
      <c r="H56" s="297"/>
      <c r="I56" s="602"/>
      <c r="J56" s="602"/>
      <c r="K56" s="653"/>
      <c r="L56" s="656"/>
      <c r="M56" s="659"/>
      <c r="N56" s="34"/>
      <c r="O56" s="34"/>
    </row>
    <row r="57" spans="1:169">
      <c r="A57" s="620"/>
      <c r="B57" s="595"/>
      <c r="C57" s="595"/>
      <c r="D57" s="597"/>
      <c r="E57" s="614"/>
      <c r="F57" s="616"/>
      <c r="G57" s="482"/>
      <c r="H57" s="297"/>
      <c r="I57" s="602"/>
      <c r="J57" s="602"/>
      <c r="K57" s="653"/>
      <c r="L57" s="656"/>
      <c r="M57" s="659"/>
      <c r="N57" s="34"/>
      <c r="O57" s="34"/>
    </row>
    <row r="58" spans="1:169">
      <c r="A58" s="620"/>
      <c r="B58" s="595"/>
      <c r="C58" s="595"/>
      <c r="D58" s="597"/>
      <c r="E58" s="614"/>
      <c r="F58" s="616"/>
      <c r="G58" s="482"/>
      <c r="H58" s="297"/>
      <c r="I58" s="602"/>
      <c r="J58" s="602"/>
      <c r="K58" s="653"/>
      <c r="L58" s="656"/>
      <c r="M58" s="659"/>
      <c r="N58" s="34"/>
      <c r="O58" s="34"/>
    </row>
    <row r="59" spans="1:169" ht="15.75" customHeight="1" thickBot="1">
      <c r="A59" s="620"/>
      <c r="B59" s="595"/>
      <c r="C59" s="595"/>
      <c r="D59" s="597"/>
      <c r="E59" s="614"/>
      <c r="F59" s="616"/>
      <c r="G59" s="482"/>
      <c r="H59" s="298"/>
      <c r="I59" s="606"/>
      <c r="J59" s="606"/>
      <c r="K59" s="654"/>
      <c r="L59" s="657"/>
      <c r="M59" s="659"/>
      <c r="N59" s="34"/>
      <c r="O59" s="34"/>
    </row>
    <row r="60" spans="1:169" s="26" customFormat="1" ht="12.75">
      <c r="A60" s="619">
        <f>'7- Mapa Final'!A60</f>
        <v>5</v>
      </c>
      <c r="B60" s="594" t="str">
        <f>'7- Mapa Final'!B60</f>
        <v>Ofrecer, prometer y entregar, aceptar o solicitar adiciones  de  contratos incurriendo en sobrecostos, durante la ejecución contractual, de forma indebida para obtener beneficio propio y/o de terceros</v>
      </c>
      <c r="C60" s="594" t="str">
        <f>'7- Mapa Final'!C60</f>
        <v xml:space="preserve">Cuando se solicita y/o se otorga el visto bueno jurídico para la adición de un contrato de forma indebida en beneficio  propio y/o de terceros </v>
      </c>
      <c r="D60" s="596" t="str">
        <f>'7- Mapa Final'!J60</f>
        <v>Muy Baja - 1</v>
      </c>
      <c r="E60" s="613" t="str">
        <f>'7- Mapa Final'!K60</f>
        <v>Menor - 2</v>
      </c>
      <c r="F60" s="615" t="str">
        <f>'7- Mapa Final'!M60</f>
        <v>Bajo - 2</v>
      </c>
      <c r="G60" s="482"/>
      <c r="H60" s="302"/>
      <c r="I60" s="601"/>
      <c r="J60" s="601"/>
      <c r="K60" s="604"/>
      <c r="L60" s="655"/>
      <c r="M60" s="658"/>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 r="A61" s="620"/>
      <c r="B61" s="595"/>
      <c r="C61" s="595"/>
      <c r="D61" s="597"/>
      <c r="E61" s="614"/>
      <c r="F61" s="616"/>
      <c r="G61" s="482"/>
      <c r="H61" s="302"/>
      <c r="I61" s="602"/>
      <c r="J61" s="602"/>
      <c r="K61" s="653"/>
      <c r="L61" s="656"/>
      <c r="M61" s="659"/>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3.5" thickBot="1">
      <c r="A62" s="620"/>
      <c r="B62" s="595"/>
      <c r="C62" s="595"/>
      <c r="D62" s="597"/>
      <c r="E62" s="614"/>
      <c r="F62" s="616"/>
      <c r="G62" s="482"/>
      <c r="H62" s="303"/>
      <c r="I62" s="602"/>
      <c r="J62" s="602"/>
      <c r="K62" s="653"/>
      <c r="L62" s="656"/>
      <c r="M62" s="659"/>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5.75" thickBot="1">
      <c r="A63" s="620"/>
      <c r="B63" s="595"/>
      <c r="C63" s="595"/>
      <c r="D63" s="597"/>
      <c r="E63" s="614"/>
      <c r="F63" s="616"/>
      <c r="G63" s="482"/>
      <c r="H63" s="304"/>
      <c r="I63" s="602"/>
      <c r="J63" s="602"/>
      <c r="K63" s="653"/>
      <c r="L63" s="656"/>
      <c r="M63" s="659"/>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20"/>
      <c r="B64" s="595"/>
      <c r="C64" s="595"/>
      <c r="D64" s="597"/>
      <c r="E64" s="614"/>
      <c r="F64" s="616"/>
      <c r="G64" s="482"/>
      <c r="H64" s="299"/>
      <c r="I64" s="602"/>
      <c r="J64" s="602"/>
      <c r="K64" s="653"/>
      <c r="L64" s="656"/>
      <c r="M64" s="659"/>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620"/>
      <c r="B65" s="595"/>
      <c r="C65" s="595"/>
      <c r="D65" s="597"/>
      <c r="E65" s="614"/>
      <c r="F65" s="616"/>
      <c r="G65" s="482"/>
      <c r="H65" s="299"/>
      <c r="I65" s="602"/>
      <c r="J65" s="602"/>
      <c r="K65" s="653"/>
      <c r="L65" s="656"/>
      <c r="M65" s="659"/>
      <c r="N65" s="34"/>
      <c r="O65" s="34"/>
    </row>
    <row r="66" spans="1:169">
      <c r="A66" s="620"/>
      <c r="B66" s="595"/>
      <c r="C66" s="595"/>
      <c r="D66" s="597"/>
      <c r="E66" s="614"/>
      <c r="F66" s="616"/>
      <c r="G66" s="482"/>
      <c r="H66" s="299"/>
      <c r="I66" s="602"/>
      <c r="J66" s="602"/>
      <c r="K66" s="653"/>
      <c r="L66" s="656"/>
      <c r="M66" s="659"/>
      <c r="N66" s="34"/>
      <c r="O66" s="34"/>
    </row>
    <row r="67" spans="1:169">
      <c r="A67" s="620"/>
      <c r="B67" s="595"/>
      <c r="C67" s="595"/>
      <c r="D67" s="597"/>
      <c r="E67" s="614"/>
      <c r="F67" s="616"/>
      <c r="G67" s="482"/>
      <c r="H67" s="299"/>
      <c r="I67" s="602"/>
      <c r="J67" s="602"/>
      <c r="K67" s="653"/>
      <c r="L67" s="656"/>
      <c r="M67" s="659"/>
      <c r="N67" s="34"/>
      <c r="O67" s="34"/>
    </row>
    <row r="68" spans="1:169">
      <c r="A68" s="620"/>
      <c r="B68" s="595"/>
      <c r="C68" s="595"/>
      <c r="D68" s="597"/>
      <c r="E68" s="614"/>
      <c r="F68" s="616"/>
      <c r="G68" s="482"/>
      <c r="H68" s="299"/>
      <c r="I68" s="602"/>
      <c r="J68" s="602"/>
      <c r="K68" s="653"/>
      <c r="L68" s="656"/>
      <c r="M68" s="659"/>
      <c r="N68" s="34"/>
      <c r="O68" s="34"/>
    </row>
    <row r="69" spans="1:169" ht="15.75" customHeight="1" thickBot="1">
      <c r="A69" s="620"/>
      <c r="B69" s="595"/>
      <c r="C69" s="595"/>
      <c r="D69" s="597"/>
      <c r="E69" s="614"/>
      <c r="F69" s="616"/>
      <c r="G69" s="482"/>
      <c r="H69" s="300"/>
      <c r="I69" s="603"/>
      <c r="J69" s="603"/>
      <c r="K69" s="654"/>
      <c r="L69" s="657"/>
      <c r="M69" s="659"/>
      <c r="N69" s="34"/>
      <c r="O69" s="34"/>
    </row>
    <row r="70" spans="1:169" s="26" customFormat="1" ht="121.5" customHeight="1">
      <c r="A70" s="619">
        <f>'7- Mapa Final'!A70</f>
        <v>6</v>
      </c>
      <c r="B70" s="594"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94" t="str">
        <f>'7- Mapa Final'!C70</f>
        <v>Cuando  se direccionan los requisitos habilitanes y técnicos para favorecer  indebidamente ciertos proponentes (pliegos sastre).</v>
      </c>
      <c r="D70" s="596" t="str">
        <f>'7- Mapa Final'!J70</f>
        <v>Muy Baja - 1</v>
      </c>
      <c r="E70" s="613" t="str">
        <f>'7- Mapa Final'!K70</f>
        <v>Moderado - 3</v>
      </c>
      <c r="F70" s="615" t="str">
        <f>'7- Mapa Final'!M70</f>
        <v>Moderado - 3</v>
      </c>
      <c r="G70" s="482"/>
      <c r="H70" s="302"/>
      <c r="I70" s="643"/>
      <c r="J70" s="643"/>
      <c r="K70" s="604"/>
      <c r="L70" s="655"/>
      <c r="M70" s="658"/>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49.5" customHeight="1">
      <c r="A71" s="620"/>
      <c r="B71" s="595"/>
      <c r="C71" s="595"/>
      <c r="D71" s="597"/>
      <c r="E71" s="614"/>
      <c r="F71" s="616"/>
      <c r="G71" s="482"/>
      <c r="H71" s="302"/>
      <c r="I71" s="602"/>
      <c r="J71" s="602"/>
      <c r="K71" s="653"/>
      <c r="L71" s="656"/>
      <c r="M71" s="659"/>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78" customHeight="1" thickBot="1">
      <c r="A72" s="620"/>
      <c r="B72" s="595"/>
      <c r="C72" s="595"/>
      <c r="D72" s="597"/>
      <c r="E72" s="614"/>
      <c r="F72" s="616"/>
      <c r="G72" s="482"/>
      <c r="H72" s="303"/>
      <c r="I72" s="602"/>
      <c r="J72" s="602"/>
      <c r="K72" s="653"/>
      <c r="L72" s="656"/>
      <c r="M72" s="659"/>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5.75" thickBot="1">
      <c r="A73" s="620"/>
      <c r="B73" s="595"/>
      <c r="C73" s="595"/>
      <c r="D73" s="597"/>
      <c r="E73" s="614"/>
      <c r="F73" s="616"/>
      <c r="G73" s="482"/>
      <c r="H73" s="304"/>
      <c r="I73" s="602"/>
      <c r="J73" s="602"/>
      <c r="K73" s="653"/>
      <c r="L73" s="656"/>
      <c r="M73" s="659"/>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620"/>
      <c r="B74" s="595"/>
      <c r="C74" s="595"/>
      <c r="D74" s="597"/>
      <c r="E74" s="614"/>
      <c r="F74" s="616"/>
      <c r="G74" s="482"/>
      <c r="H74" s="299"/>
      <c r="I74" s="602"/>
      <c r="J74" s="602"/>
      <c r="K74" s="653"/>
      <c r="L74" s="656"/>
      <c r="M74" s="659"/>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620"/>
      <c r="B75" s="595"/>
      <c r="C75" s="595"/>
      <c r="D75" s="597"/>
      <c r="E75" s="614"/>
      <c r="F75" s="616"/>
      <c r="G75" s="482"/>
      <c r="H75" s="299"/>
      <c r="I75" s="602"/>
      <c r="J75" s="602"/>
      <c r="K75" s="653"/>
      <c r="L75" s="656"/>
      <c r="M75" s="659"/>
      <c r="N75" s="34"/>
      <c r="O75" s="34"/>
    </row>
    <row r="76" spans="1:169">
      <c r="A76" s="620"/>
      <c r="B76" s="595"/>
      <c r="C76" s="595"/>
      <c r="D76" s="597"/>
      <c r="E76" s="614"/>
      <c r="F76" s="616"/>
      <c r="G76" s="482"/>
      <c r="H76" s="299"/>
      <c r="I76" s="602"/>
      <c r="J76" s="602"/>
      <c r="K76" s="653"/>
      <c r="L76" s="656"/>
      <c r="M76" s="659"/>
      <c r="N76" s="34"/>
      <c r="O76" s="34"/>
    </row>
    <row r="77" spans="1:169">
      <c r="A77" s="620"/>
      <c r="B77" s="595"/>
      <c r="C77" s="595"/>
      <c r="D77" s="597"/>
      <c r="E77" s="614"/>
      <c r="F77" s="616"/>
      <c r="G77" s="482"/>
      <c r="H77" s="299"/>
      <c r="I77" s="602"/>
      <c r="J77" s="602"/>
      <c r="K77" s="653"/>
      <c r="L77" s="656"/>
      <c r="M77" s="659"/>
      <c r="N77" s="34"/>
      <c r="O77" s="34"/>
    </row>
    <row r="78" spans="1:169">
      <c r="A78" s="620"/>
      <c r="B78" s="595"/>
      <c r="C78" s="595"/>
      <c r="D78" s="597"/>
      <c r="E78" s="614"/>
      <c r="F78" s="616"/>
      <c r="G78" s="482"/>
      <c r="H78" s="299"/>
      <c r="I78" s="602"/>
      <c r="J78" s="602"/>
      <c r="K78" s="653"/>
      <c r="L78" s="656"/>
      <c r="M78" s="659"/>
      <c r="N78" s="34"/>
      <c r="O78" s="34"/>
    </row>
    <row r="79" spans="1:169" ht="15.75" customHeight="1" thickBot="1">
      <c r="A79" s="620"/>
      <c r="B79" s="595"/>
      <c r="C79" s="595"/>
      <c r="D79" s="597"/>
      <c r="E79" s="614"/>
      <c r="F79" s="616"/>
      <c r="G79" s="483"/>
      <c r="H79" s="300"/>
      <c r="I79" s="603"/>
      <c r="J79" s="603"/>
      <c r="K79" s="654"/>
      <c r="L79" s="657"/>
      <c r="M79" s="659"/>
      <c r="N79" s="34"/>
      <c r="O79" s="34"/>
    </row>
    <row r="80" spans="1:169" ht="123" customHeight="1">
      <c r="A80" s="619">
        <f>'7- Mapa Final'!A80</f>
        <v>7</v>
      </c>
      <c r="B80" s="594" t="str">
        <f>'7- Mapa Final'!B80</f>
        <v xml:space="preserve">Ofrecer, prometer y entregar, aceptar o solicitar una dádiva en beneficio propio o de un tercero para evitar ser objeto de sanción contractual </v>
      </c>
      <c r="C80" s="594" t="str">
        <f>'7- Mapa Final'!C80</f>
        <v xml:space="preserve">Cuando se abstiene de imponer una sanción contractual, cuando jurídicamente es procedente, con ocasión de una  dádiva en beneficio propio o de un tercero </v>
      </c>
      <c r="D80" s="596" t="str">
        <f>'7- Mapa Final'!J80</f>
        <v>Muy Baja - 1</v>
      </c>
      <c r="E80" s="613" t="str">
        <f>'7- Mapa Final'!K80</f>
        <v>Moderado - 3</v>
      </c>
      <c r="F80" s="615" t="str">
        <f>'7- Mapa Final'!M80</f>
        <v>Moderado - 3</v>
      </c>
      <c r="G80" s="482"/>
      <c r="H80" s="302"/>
      <c r="I80" s="643"/>
      <c r="J80" s="643"/>
      <c r="K80" s="604"/>
      <c r="L80" s="655"/>
      <c r="M80" s="658"/>
    </row>
    <row r="81" spans="1:13" ht="54" customHeight="1">
      <c r="A81" s="620"/>
      <c r="B81" s="595"/>
      <c r="C81" s="595"/>
      <c r="D81" s="597"/>
      <c r="E81" s="614"/>
      <c r="F81" s="616"/>
      <c r="G81" s="482"/>
      <c r="H81" s="302"/>
      <c r="I81" s="602"/>
      <c r="J81" s="602"/>
      <c r="K81" s="653"/>
      <c r="L81" s="656"/>
      <c r="M81" s="659"/>
    </row>
    <row r="82" spans="1:13" ht="66" customHeight="1" thickBot="1">
      <c r="A82" s="620"/>
      <c r="B82" s="595"/>
      <c r="C82" s="595"/>
      <c r="D82" s="597"/>
      <c r="E82" s="614"/>
      <c r="F82" s="616"/>
      <c r="G82" s="482"/>
      <c r="H82" s="303"/>
      <c r="I82" s="602"/>
      <c r="J82" s="602"/>
      <c r="K82" s="653"/>
      <c r="L82" s="656"/>
      <c r="M82" s="659"/>
    </row>
    <row r="83" spans="1:13" ht="15.75" thickBot="1">
      <c r="A83" s="620"/>
      <c r="B83" s="595"/>
      <c r="C83" s="595"/>
      <c r="D83" s="597"/>
      <c r="E83" s="614"/>
      <c r="F83" s="616"/>
      <c r="G83" s="482"/>
      <c r="H83" s="304"/>
      <c r="I83" s="602"/>
      <c r="J83" s="602"/>
      <c r="K83" s="653"/>
      <c r="L83" s="656"/>
      <c r="M83" s="659"/>
    </row>
    <row r="84" spans="1:13">
      <c r="A84" s="620"/>
      <c r="B84" s="595"/>
      <c r="C84" s="595"/>
      <c r="D84" s="597"/>
      <c r="E84" s="614"/>
      <c r="F84" s="616"/>
      <c r="G84" s="482"/>
      <c r="H84" s="299"/>
      <c r="I84" s="602"/>
      <c r="J84" s="602"/>
      <c r="K84" s="653"/>
      <c r="L84" s="656"/>
      <c r="M84" s="659"/>
    </row>
    <row r="85" spans="1:13">
      <c r="A85" s="620"/>
      <c r="B85" s="595"/>
      <c r="C85" s="595"/>
      <c r="D85" s="597"/>
      <c r="E85" s="614"/>
      <c r="F85" s="616"/>
      <c r="G85" s="482"/>
      <c r="H85" s="299"/>
      <c r="I85" s="602"/>
      <c r="J85" s="602"/>
      <c r="K85" s="653"/>
      <c r="L85" s="656"/>
      <c r="M85" s="659"/>
    </row>
    <row r="86" spans="1:13">
      <c r="A86" s="620"/>
      <c r="B86" s="595"/>
      <c r="C86" s="595"/>
      <c r="D86" s="597"/>
      <c r="E86" s="614"/>
      <c r="F86" s="616"/>
      <c r="G86" s="482"/>
      <c r="H86" s="299"/>
      <c r="I86" s="602"/>
      <c r="J86" s="602"/>
      <c r="K86" s="653"/>
      <c r="L86" s="656"/>
      <c r="M86" s="659"/>
    </row>
    <row r="87" spans="1:13">
      <c r="A87" s="620"/>
      <c r="B87" s="595"/>
      <c r="C87" s="595"/>
      <c r="D87" s="597"/>
      <c r="E87" s="614"/>
      <c r="F87" s="616"/>
      <c r="G87" s="482"/>
      <c r="H87" s="299"/>
      <c r="I87" s="602"/>
      <c r="J87" s="602"/>
      <c r="K87" s="653"/>
      <c r="L87" s="656"/>
      <c r="M87" s="659"/>
    </row>
    <row r="88" spans="1:13">
      <c r="A88" s="620"/>
      <c r="B88" s="595"/>
      <c r="C88" s="595"/>
      <c r="D88" s="597"/>
      <c r="E88" s="614"/>
      <c r="F88" s="616"/>
      <c r="G88" s="482"/>
      <c r="H88" s="299"/>
      <c r="I88" s="602"/>
      <c r="J88" s="602"/>
      <c r="K88" s="653"/>
      <c r="L88" s="656"/>
      <c r="M88" s="659"/>
    </row>
    <row r="89" spans="1:13" ht="15.75" customHeight="1" thickBot="1">
      <c r="A89" s="620"/>
      <c r="B89" s="595"/>
      <c r="C89" s="595"/>
      <c r="D89" s="597"/>
      <c r="E89" s="614"/>
      <c r="F89" s="616"/>
      <c r="G89" s="483"/>
      <c r="H89" s="300"/>
      <c r="I89" s="603"/>
      <c r="J89" s="603"/>
      <c r="K89" s="654"/>
      <c r="L89" s="657"/>
      <c r="M89" s="659"/>
    </row>
    <row r="90" spans="1:13" ht="116.25" customHeight="1">
      <c r="A90" s="619">
        <f>'7- Mapa Final'!A90</f>
        <v>8</v>
      </c>
      <c r="B90" s="594" t="str">
        <f>'7- Mapa Final'!B90</f>
        <v>Ofrecer, prometer y entregar, aceptar o solicitar una ventaja indebida  para influir o direccionar el cumplimiento de una evaluación de la oferta para satisfacer un interés personal, de manera directa o indirecta o por interpuesta persona.</v>
      </c>
      <c r="C90" s="594" t="str">
        <f>'7- Mapa Final'!C90</f>
        <v>Cuando  se direccionan las evaluaciones para favorecer  indebidamente ciertos proponentes</v>
      </c>
      <c r="D90" s="596" t="str">
        <f>'7- Mapa Final'!J90</f>
        <v>Muy Baja - 1</v>
      </c>
      <c r="E90" s="613" t="str">
        <f>'7- Mapa Final'!K90</f>
        <v>Mayor - 4</v>
      </c>
      <c r="F90" s="615" t="str">
        <f>'7- Mapa Final'!M90</f>
        <v>Alto  - 4</v>
      </c>
      <c r="G90" s="482"/>
      <c r="H90" s="302"/>
      <c r="I90" s="643"/>
      <c r="J90" s="643"/>
      <c r="K90" s="604"/>
      <c r="L90" s="661"/>
      <c r="M90" s="658"/>
    </row>
    <row r="91" spans="1:13" ht="51.75" customHeight="1">
      <c r="A91" s="620"/>
      <c r="B91" s="595"/>
      <c r="C91" s="595"/>
      <c r="D91" s="597"/>
      <c r="E91" s="614"/>
      <c r="F91" s="616"/>
      <c r="G91" s="482"/>
      <c r="H91" s="302"/>
      <c r="I91" s="602"/>
      <c r="J91" s="602"/>
      <c r="K91" s="653"/>
      <c r="L91" s="653"/>
      <c r="M91" s="659"/>
    </row>
    <row r="92" spans="1:13" ht="70.5" customHeight="1" thickBot="1">
      <c r="A92" s="620"/>
      <c r="B92" s="595"/>
      <c r="C92" s="595"/>
      <c r="D92" s="597"/>
      <c r="E92" s="614"/>
      <c r="F92" s="616"/>
      <c r="G92" s="482"/>
      <c r="H92" s="303"/>
      <c r="I92" s="602"/>
      <c r="J92" s="602"/>
      <c r="K92" s="653"/>
      <c r="L92" s="653"/>
      <c r="M92" s="659"/>
    </row>
    <row r="93" spans="1:13" ht="15.75" thickBot="1">
      <c r="A93" s="620"/>
      <c r="B93" s="595"/>
      <c r="C93" s="595"/>
      <c r="D93" s="597"/>
      <c r="E93" s="614"/>
      <c r="F93" s="616"/>
      <c r="G93" s="482"/>
      <c r="H93" s="304"/>
      <c r="I93" s="602"/>
      <c r="J93" s="602"/>
      <c r="K93" s="653"/>
      <c r="L93" s="653"/>
      <c r="M93" s="659"/>
    </row>
    <row r="94" spans="1:13">
      <c r="A94" s="620"/>
      <c r="B94" s="595"/>
      <c r="C94" s="595"/>
      <c r="D94" s="597"/>
      <c r="E94" s="614"/>
      <c r="F94" s="616"/>
      <c r="G94" s="482"/>
      <c r="H94" s="299"/>
      <c r="I94" s="602"/>
      <c r="J94" s="602"/>
      <c r="K94" s="653"/>
      <c r="L94" s="653"/>
      <c r="M94" s="659"/>
    </row>
    <row r="95" spans="1:13">
      <c r="A95" s="620"/>
      <c r="B95" s="595"/>
      <c r="C95" s="595"/>
      <c r="D95" s="597"/>
      <c r="E95" s="614"/>
      <c r="F95" s="616"/>
      <c r="G95" s="482"/>
      <c r="H95" s="299"/>
      <c r="I95" s="602"/>
      <c r="J95" s="602"/>
      <c r="K95" s="653"/>
      <c r="L95" s="653"/>
      <c r="M95" s="659"/>
    </row>
    <row r="96" spans="1:13">
      <c r="A96" s="620"/>
      <c r="B96" s="595"/>
      <c r="C96" s="595"/>
      <c r="D96" s="597"/>
      <c r="E96" s="614"/>
      <c r="F96" s="616"/>
      <c r="G96" s="482"/>
      <c r="H96" s="299"/>
      <c r="I96" s="602"/>
      <c r="J96" s="602"/>
      <c r="K96" s="653"/>
      <c r="L96" s="653"/>
      <c r="M96" s="659"/>
    </row>
    <row r="97" spans="1:13">
      <c r="A97" s="620"/>
      <c r="B97" s="595"/>
      <c r="C97" s="595"/>
      <c r="D97" s="597"/>
      <c r="E97" s="614"/>
      <c r="F97" s="616"/>
      <c r="G97" s="482"/>
      <c r="H97" s="299"/>
      <c r="I97" s="602"/>
      <c r="J97" s="602"/>
      <c r="K97" s="653"/>
      <c r="L97" s="653"/>
      <c r="M97" s="659"/>
    </row>
    <row r="98" spans="1:13">
      <c r="A98" s="620"/>
      <c r="B98" s="595"/>
      <c r="C98" s="595"/>
      <c r="D98" s="597"/>
      <c r="E98" s="614"/>
      <c r="F98" s="616"/>
      <c r="G98" s="482"/>
      <c r="H98" s="299"/>
      <c r="I98" s="602"/>
      <c r="J98" s="602"/>
      <c r="K98" s="653"/>
      <c r="L98" s="653"/>
      <c r="M98" s="659"/>
    </row>
    <row r="99" spans="1:13" ht="15.75" customHeight="1" thickBot="1">
      <c r="A99" s="620"/>
      <c r="B99" s="595"/>
      <c r="C99" s="595"/>
      <c r="D99" s="597"/>
      <c r="E99" s="614"/>
      <c r="F99" s="616"/>
      <c r="G99" s="483"/>
      <c r="H99" s="300"/>
      <c r="I99" s="603"/>
      <c r="J99" s="603"/>
      <c r="K99" s="654"/>
      <c r="L99" s="654"/>
      <c r="M99" s="659"/>
    </row>
  </sheetData>
  <mergeCells count="126">
    <mergeCell ref="L80:L89"/>
    <mergeCell ref="M80:M89"/>
    <mergeCell ref="A90:A99"/>
    <mergeCell ref="B90:B99"/>
    <mergeCell ref="C90:C99"/>
    <mergeCell ref="D90:D99"/>
    <mergeCell ref="E90:E99"/>
    <mergeCell ref="F90:F99"/>
    <mergeCell ref="G90:G99"/>
    <mergeCell ref="I90:I99"/>
    <mergeCell ref="J90:J99"/>
    <mergeCell ref="K90:K99"/>
    <mergeCell ref="L90:L99"/>
    <mergeCell ref="M90:M99"/>
    <mergeCell ref="A80:A89"/>
    <mergeCell ref="B80:B89"/>
    <mergeCell ref="C80:C89"/>
    <mergeCell ref="D80:D89"/>
    <mergeCell ref="E80:E89"/>
    <mergeCell ref="F80:F89"/>
    <mergeCell ref="G80:G89"/>
    <mergeCell ref="I80:I89"/>
    <mergeCell ref="J80:J89"/>
    <mergeCell ref="K80:K8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I10:I19"/>
    <mergeCell ref="J10:J19"/>
    <mergeCell ref="K10:K19"/>
    <mergeCell ref="L10:L19"/>
    <mergeCell ref="M10:M19"/>
    <mergeCell ref="M20:M29"/>
    <mergeCell ref="G20:G29"/>
    <mergeCell ref="I20:I29"/>
    <mergeCell ref="J20:J29"/>
    <mergeCell ref="K20:K29"/>
    <mergeCell ref="L20:L29"/>
    <mergeCell ref="A20:A29"/>
    <mergeCell ref="B20:B29"/>
    <mergeCell ref="C20:C29"/>
    <mergeCell ref="D20:D29"/>
    <mergeCell ref="E20:E29"/>
    <mergeCell ref="F20:F29"/>
    <mergeCell ref="I30:I39"/>
    <mergeCell ref="A9:G9"/>
    <mergeCell ref="A10:A19"/>
    <mergeCell ref="B10:B19"/>
    <mergeCell ref="C10:C19"/>
    <mergeCell ref="D10:D19"/>
    <mergeCell ref="E10:E19"/>
    <mergeCell ref="F10:F19"/>
    <mergeCell ref="G10:G19"/>
    <mergeCell ref="J30:J39"/>
    <mergeCell ref="K30:K39"/>
    <mergeCell ref="L30:L39"/>
    <mergeCell ref="M30:M39"/>
    <mergeCell ref="A40:A49"/>
    <mergeCell ref="B40:B49"/>
    <mergeCell ref="C40:C49"/>
    <mergeCell ref="D40:D49"/>
    <mergeCell ref="E40:E49"/>
    <mergeCell ref="F40:F49"/>
    <mergeCell ref="M40:M49"/>
    <mergeCell ref="G40:G49"/>
    <mergeCell ref="H40:H49"/>
    <mergeCell ref="I40:I49"/>
    <mergeCell ref="J40:J49"/>
    <mergeCell ref="K40:K49"/>
    <mergeCell ref="L40:L49"/>
    <mergeCell ref="A30:A39"/>
    <mergeCell ref="B30:B39"/>
    <mergeCell ref="C30:C39"/>
    <mergeCell ref="D30:D39"/>
    <mergeCell ref="E30:E39"/>
    <mergeCell ref="F30:F39"/>
    <mergeCell ref="G30:G39"/>
    <mergeCell ref="J50:J59"/>
    <mergeCell ref="K50:K59"/>
    <mergeCell ref="L50:L59"/>
    <mergeCell ref="M50:M59"/>
    <mergeCell ref="A60:A69"/>
    <mergeCell ref="B60:B69"/>
    <mergeCell ref="C60:C69"/>
    <mergeCell ref="D60:D69"/>
    <mergeCell ref="E60:E69"/>
    <mergeCell ref="F60:F69"/>
    <mergeCell ref="A50:A59"/>
    <mergeCell ref="B50:B59"/>
    <mergeCell ref="C50:C59"/>
    <mergeCell ref="D50:D59"/>
    <mergeCell ref="E50:E59"/>
    <mergeCell ref="F50:F59"/>
    <mergeCell ref="G50:G59"/>
    <mergeCell ref="I50:I59"/>
    <mergeCell ref="J70:J79"/>
    <mergeCell ref="K70:K79"/>
    <mergeCell ref="L70:L79"/>
    <mergeCell ref="M70:M79"/>
    <mergeCell ref="M60:M69"/>
    <mergeCell ref="A70:A79"/>
    <mergeCell ref="B70:B79"/>
    <mergeCell ref="C70:C79"/>
    <mergeCell ref="D70:D79"/>
    <mergeCell ref="E70:E79"/>
    <mergeCell ref="F70:F79"/>
    <mergeCell ref="G70:G79"/>
    <mergeCell ref="I70:I79"/>
    <mergeCell ref="G60:G69"/>
    <mergeCell ref="I60:I69"/>
    <mergeCell ref="J60:J69"/>
    <mergeCell ref="K60:K69"/>
    <mergeCell ref="L60:L69"/>
  </mergeCells>
  <conditionalFormatting sqref="A7:B7">
    <cfRule type="containsText" dxfId="95" priority="203" operator="containsText" text="3- Moderado">
      <formula>NOT(ISERROR(SEARCH("3- Moderado",A7)))</formula>
    </cfRule>
    <cfRule type="containsText" dxfId="94" priority="204" operator="containsText" text="6- Moderado">
      <formula>NOT(ISERROR(SEARCH("6- Moderado",A7)))</formula>
    </cfRule>
    <cfRule type="containsText" dxfId="93" priority="205" operator="containsText" text="4- Moderado">
      <formula>NOT(ISERROR(SEARCH("4- Moderado",A7)))</formula>
    </cfRule>
    <cfRule type="containsText" dxfId="92" priority="206" operator="containsText" text="3- Bajo">
      <formula>NOT(ISERROR(SEARCH("3- Bajo",A7)))</formula>
    </cfRule>
    <cfRule type="containsText" dxfId="91" priority="207" operator="containsText" text="4- Bajo">
      <formula>NOT(ISERROR(SEARCH("4- Bajo",A7)))</formula>
    </cfRule>
    <cfRule type="containsText" dxfId="90" priority="208" operator="containsText" text="1- Bajo">
      <formula>NOT(ISERROR(SEARCH("1- Bajo",A7)))</formula>
    </cfRule>
  </conditionalFormatting>
  <conditionalFormatting sqref="A10:E10 A20:E20 A30:E30 A40:E40 A50:E50 A60:E60 A70:E70 A80:E80 A90:E90">
    <cfRule type="containsText" dxfId="89" priority="197" operator="containsText" text="3- Moderado">
      <formula>NOT(ISERROR(SEARCH("3- Moderado",A10)))</formula>
    </cfRule>
    <cfRule type="containsText" dxfId="88" priority="198" operator="containsText" text="6- Moderado">
      <formula>NOT(ISERROR(SEARCH("6- Moderado",A10)))</formula>
    </cfRule>
    <cfRule type="containsText" dxfId="87" priority="199" operator="containsText" text="4- Moderado">
      <formula>NOT(ISERROR(SEARCH("4- Moderado",A10)))</formula>
    </cfRule>
    <cfRule type="containsText" dxfId="86" priority="200" operator="containsText" text="3- Bajo">
      <formula>NOT(ISERROR(SEARCH("3- Bajo",A10)))</formula>
    </cfRule>
    <cfRule type="containsText" dxfId="85" priority="201" operator="containsText" text="4- Bajo">
      <formula>NOT(ISERROR(SEARCH("4- Bajo",A10)))</formula>
    </cfRule>
    <cfRule type="containsText" dxfId="84" priority="202" operator="containsText" text="1- Bajo">
      <formula>NOT(ISERROR(SEARCH("1- Bajo",A10)))</formula>
    </cfRule>
  </conditionalFormatting>
  <conditionalFormatting sqref="C8:F8">
    <cfRule type="containsText" dxfId="83" priority="169" operator="containsText" text="3- Moderado">
      <formula>NOT(ISERROR(SEARCH("3- Moderado",C8)))</formula>
    </cfRule>
    <cfRule type="containsText" dxfId="82" priority="170" operator="containsText" text="6- Moderado">
      <formula>NOT(ISERROR(SEARCH("6- Moderado",C8)))</formula>
    </cfRule>
    <cfRule type="containsText" dxfId="81" priority="171" operator="containsText" text="4- Moderado">
      <formula>NOT(ISERROR(SEARCH("4- Moderado",C8)))</formula>
    </cfRule>
    <cfRule type="containsText" dxfId="80" priority="172" operator="containsText" text="3- Bajo">
      <formula>NOT(ISERROR(SEARCH("3- Bajo",C8)))</formula>
    </cfRule>
    <cfRule type="containsText" dxfId="79" priority="173" operator="containsText" text="4- Bajo">
      <formula>NOT(ISERROR(SEARCH("4- Bajo",C8)))</formula>
    </cfRule>
    <cfRule type="containsText" dxfId="78" priority="174" operator="containsText" text="1- Bajo">
      <formula>NOT(ISERROR(SEARCH("1- Bajo",C8)))</formula>
    </cfRule>
  </conditionalFormatting>
  <conditionalFormatting sqref="D10:D99">
    <cfRule type="containsText" dxfId="77" priority="33" operator="containsText" text="Muy Alta">
      <formula>NOT(ISERROR(SEARCH("Muy Alta",D10)))</formula>
    </cfRule>
    <cfRule type="containsText" dxfId="76" priority="34" operator="containsText" text="Alta">
      <formula>NOT(ISERROR(SEARCH("Alta",D10)))</formula>
    </cfRule>
    <cfRule type="containsText" dxfId="75" priority="35" operator="containsText" text="Baja">
      <formula>NOT(ISERROR(SEARCH("Baja",D10)))</formula>
    </cfRule>
    <cfRule type="containsText" dxfId="74" priority="36" operator="containsText" text="Muy Baja">
      <formula>NOT(ISERROR(SEARCH("Muy Baja",D10)))</formula>
    </cfRule>
    <cfRule type="containsText" dxfId="73" priority="38" operator="containsText" text="Media">
      <formula>NOT(ISERROR(SEARCH("Media",D10)))</formula>
    </cfRule>
  </conditionalFormatting>
  <conditionalFormatting sqref="E10:E99">
    <cfRule type="containsText" dxfId="72" priority="29" operator="containsText" text="Catastrófico">
      <formula>NOT(ISERROR(SEARCH("Catastrófico",E10)))</formula>
    </cfRule>
    <cfRule type="containsText" dxfId="71" priority="30" operator="containsText" text="Mayor">
      <formula>NOT(ISERROR(SEARCH("Mayor",E10)))</formula>
    </cfRule>
    <cfRule type="containsText" dxfId="70" priority="31" operator="containsText" text="Menor">
      <formula>NOT(ISERROR(SEARCH("Menor",E10)))</formula>
    </cfRule>
    <cfRule type="containsText" dxfId="69" priority="32" operator="containsText" text="Leve">
      <formula>NOT(ISERROR(SEARCH("Leve",E10)))</formula>
    </cfRule>
  </conditionalFormatting>
  <conditionalFormatting sqref="E10:F99">
    <cfRule type="containsText" dxfId="68" priority="37" operator="containsText" text="Moderado">
      <formula>NOT(ISERROR(SEARCH("Moderado",E10)))</formula>
    </cfRule>
  </conditionalFormatting>
  <conditionalFormatting sqref="F10:F99">
    <cfRule type="colorScale" priority="214">
      <colorScale>
        <cfvo type="min"/>
        <cfvo type="max"/>
        <color rgb="FFFF7128"/>
        <color rgb="FFFFEF9C"/>
      </colorScale>
    </cfRule>
  </conditionalFormatting>
  <conditionalFormatting sqref="F10:F99">
    <cfRule type="containsText" dxfId="67" priority="52" operator="containsText" text="Bajo">
      <formula>NOT(ISERROR(SEARCH("Bajo",F10)))</formula>
    </cfRule>
    <cfRule type="containsText" dxfId="66" priority="53" operator="containsText" text="Moderado">
      <formula>NOT(ISERROR(SEARCH("Moderado",F10)))</formula>
    </cfRule>
    <cfRule type="containsText" dxfId="65" priority="54" operator="containsText" text="Alto">
      <formula>NOT(ISERROR(SEARCH("Alto",F10)))</formula>
    </cfRule>
    <cfRule type="containsText" dxfId="64" priority="55" operator="containsText" text="Extremo">
      <formula>NOT(ISERROR(SEARCH("Extremo",F10)))</formula>
    </cfRule>
  </conditionalFormatting>
  <dataValidations count="5">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 allowBlank="1" showInputMessage="1" showErrorMessage="1" prompt="Enunciar cuál es el control" sqref="H10:H11 H20:H31" xr:uid="{AAB42914-418E-49AA-B27B-36E2A008390A}"/>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G10:G99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89"/>
  <sheetViews>
    <sheetView showGridLines="0" zoomScale="70" zoomScaleNormal="70" workbookViewId="0">
      <selection activeCell="C6" sqref="C6:M6"/>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5"/>
      <c r="B1" s="626"/>
      <c r="C1" s="629"/>
      <c r="D1" s="629"/>
      <c r="E1" s="629"/>
      <c r="F1" s="629"/>
      <c r="G1" s="629"/>
      <c r="H1" s="629"/>
      <c r="I1" s="629"/>
      <c r="J1" s="630"/>
      <c r="K1" s="624"/>
      <c r="L1" s="624"/>
      <c r="M1" s="62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627"/>
      <c r="B2" s="628"/>
      <c r="C2" s="631"/>
      <c r="D2" s="631"/>
      <c r="E2" s="631"/>
      <c r="F2" s="631"/>
      <c r="G2" s="631"/>
      <c r="H2" s="631"/>
      <c r="I2" s="631"/>
      <c r="J2" s="632"/>
      <c r="K2" s="624"/>
      <c r="L2" s="624"/>
      <c r="M2" s="62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1"/>
      <c r="D3" s="631"/>
      <c r="E3" s="631"/>
      <c r="F3" s="631"/>
      <c r="G3" s="631"/>
      <c r="H3" s="631"/>
      <c r="I3" s="631"/>
      <c r="J3" s="632"/>
      <c r="K3" s="624"/>
      <c r="L3" s="624"/>
      <c r="M3" s="62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4" t="s">
        <v>271</v>
      </c>
      <c r="B4" s="534"/>
      <c r="C4" s="535" t="s">
        <v>272</v>
      </c>
      <c r="D4" s="535"/>
      <c r="E4" s="535"/>
      <c r="F4" s="535"/>
      <c r="G4" s="535"/>
      <c r="H4" s="535"/>
      <c r="I4" s="535"/>
      <c r="J4" s="535"/>
      <c r="K4" s="535"/>
      <c r="L4" s="535"/>
      <c r="M4" s="53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4" t="s">
        <v>273</v>
      </c>
      <c r="B5" s="534"/>
      <c r="C5" s="536" t="s">
        <v>39</v>
      </c>
      <c r="D5" s="536"/>
      <c r="E5" s="536"/>
      <c r="F5" s="536"/>
      <c r="G5" s="536"/>
      <c r="H5" s="536"/>
      <c r="I5" s="536"/>
      <c r="J5" s="536"/>
      <c r="K5" s="536"/>
      <c r="L5" s="536"/>
      <c r="M5" s="53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534" t="s">
        <v>274</v>
      </c>
      <c r="B6" s="534"/>
      <c r="C6" s="537" t="s">
        <v>275</v>
      </c>
      <c r="D6" s="538"/>
      <c r="E6" s="538"/>
      <c r="F6" s="538"/>
      <c r="G6" s="538"/>
      <c r="H6" s="538"/>
      <c r="I6" s="538"/>
      <c r="J6" s="538"/>
      <c r="K6" s="538"/>
      <c r="L6" s="538"/>
      <c r="M6" s="53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38" t="s">
        <v>509</v>
      </c>
      <c r="B7" s="639"/>
      <c r="C7" s="640"/>
      <c r="D7" s="641" t="s">
        <v>510</v>
      </c>
      <c r="E7" s="641"/>
      <c r="F7" s="641"/>
      <c r="G7" s="642" t="s">
        <v>511</v>
      </c>
      <c r="H7" s="633" t="s">
        <v>512</v>
      </c>
      <c r="I7" s="635" t="s">
        <v>513</v>
      </c>
      <c r="J7" s="636"/>
      <c r="K7" s="635" t="s">
        <v>514</v>
      </c>
      <c r="L7" s="636"/>
      <c r="M7" s="637" t="s">
        <v>528</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45</v>
      </c>
      <c r="B8" s="35" t="s">
        <v>213</v>
      </c>
      <c r="C8" s="35" t="s">
        <v>215</v>
      </c>
      <c r="D8" s="28" t="s">
        <v>225</v>
      </c>
      <c r="E8" s="28" t="s">
        <v>516</v>
      </c>
      <c r="F8" s="28" t="s">
        <v>517</v>
      </c>
      <c r="G8" s="642"/>
      <c r="H8" s="634"/>
      <c r="I8" s="29" t="s">
        <v>518</v>
      </c>
      <c r="J8" s="29" t="s">
        <v>519</v>
      </c>
      <c r="K8" s="29" t="s">
        <v>520</v>
      </c>
      <c r="L8" s="29" t="s">
        <v>521</v>
      </c>
      <c r="M8" s="63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7"/>
      <c r="B9" s="618"/>
      <c r="C9" s="618"/>
      <c r="D9" s="618"/>
      <c r="E9" s="618"/>
      <c r="F9" s="618"/>
      <c r="G9" s="61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9">
        <f>'7- Mapa Final'!A10</f>
        <v>1</v>
      </c>
      <c r="B10" s="594" t="str">
        <f>'7- Mapa Final'!B10</f>
        <v xml:space="preserve">Inadecuada planeación de la contratación  </v>
      </c>
      <c r="C10" s="594" t="str">
        <f>'7- Mapa Final'!C10</f>
        <v xml:space="preserve">El Plan Anual de Contratación no atienda las  necesidades y la oportunidad requerida por los procesos de la Entidad  </v>
      </c>
      <c r="D10" s="596" t="str">
        <f>'7- Mapa Final'!J10</f>
        <v>Baja - 2</v>
      </c>
      <c r="E10" s="613" t="str">
        <f>'7- Mapa Final'!K10</f>
        <v>Moderado - 3</v>
      </c>
      <c r="F10" s="615" t="str">
        <f>'7- Mapa Final'!M10</f>
        <v>Moderado - 6</v>
      </c>
      <c r="G10" s="481"/>
      <c r="H10" s="622"/>
      <c r="I10" s="622"/>
      <c r="J10" s="622"/>
      <c r="K10" s="622"/>
      <c r="L10" s="622"/>
      <c r="M10" s="66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0"/>
      <c r="B11" s="595"/>
      <c r="C11" s="595"/>
      <c r="D11" s="597"/>
      <c r="E11" s="614"/>
      <c r="F11" s="616"/>
      <c r="G11" s="482"/>
      <c r="H11" s="605"/>
      <c r="I11" s="605"/>
      <c r="J11" s="605"/>
      <c r="K11" s="605"/>
      <c r="L11" s="605"/>
      <c r="M11" s="62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0"/>
      <c r="B12" s="595"/>
      <c r="C12" s="595"/>
      <c r="D12" s="597"/>
      <c r="E12" s="614"/>
      <c r="F12" s="616"/>
      <c r="G12" s="482"/>
      <c r="H12" s="605"/>
      <c r="I12" s="605"/>
      <c r="J12" s="605"/>
      <c r="K12" s="605"/>
      <c r="L12" s="605"/>
      <c r="M12" s="62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0"/>
      <c r="B13" s="595"/>
      <c r="C13" s="595"/>
      <c r="D13" s="597"/>
      <c r="E13" s="614"/>
      <c r="F13" s="616"/>
      <c r="G13" s="482"/>
      <c r="H13" s="605"/>
      <c r="I13" s="605"/>
      <c r="J13" s="605"/>
      <c r="K13" s="605"/>
      <c r="L13" s="605"/>
      <c r="M13" s="62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0"/>
      <c r="B14" s="595"/>
      <c r="C14" s="595"/>
      <c r="D14" s="597"/>
      <c r="E14" s="614"/>
      <c r="F14" s="616"/>
      <c r="G14" s="482"/>
      <c r="H14" s="605"/>
      <c r="I14" s="605"/>
      <c r="J14" s="605"/>
      <c r="K14" s="605"/>
      <c r="L14" s="605"/>
      <c r="M14" s="62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0"/>
      <c r="B15" s="595"/>
      <c r="C15" s="595"/>
      <c r="D15" s="597"/>
      <c r="E15" s="614"/>
      <c r="F15" s="616"/>
      <c r="G15" s="482"/>
      <c r="H15" s="605"/>
      <c r="I15" s="605"/>
      <c r="J15" s="605"/>
      <c r="K15" s="605"/>
      <c r="L15" s="605"/>
      <c r="M15" s="62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0"/>
      <c r="B16" s="595"/>
      <c r="C16" s="595"/>
      <c r="D16" s="597"/>
      <c r="E16" s="614"/>
      <c r="F16" s="616"/>
      <c r="G16" s="482"/>
      <c r="H16" s="605"/>
      <c r="I16" s="605"/>
      <c r="J16" s="605"/>
      <c r="K16" s="605"/>
      <c r="L16" s="605"/>
      <c r="M16" s="62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0"/>
      <c r="B17" s="595"/>
      <c r="C17" s="595"/>
      <c r="D17" s="597"/>
      <c r="E17" s="614"/>
      <c r="F17" s="616"/>
      <c r="G17" s="482"/>
      <c r="H17" s="605"/>
      <c r="I17" s="605"/>
      <c r="J17" s="605"/>
      <c r="K17" s="605"/>
      <c r="L17" s="605"/>
      <c r="M17" s="62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0"/>
      <c r="B18" s="595"/>
      <c r="C18" s="595"/>
      <c r="D18" s="597"/>
      <c r="E18" s="614"/>
      <c r="F18" s="616"/>
      <c r="G18" s="482"/>
      <c r="H18" s="605"/>
      <c r="I18" s="605"/>
      <c r="J18" s="605"/>
      <c r="K18" s="605"/>
      <c r="L18" s="605"/>
      <c r="M18" s="62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0"/>
      <c r="B19" s="595"/>
      <c r="C19" s="595"/>
      <c r="D19" s="597"/>
      <c r="E19" s="614"/>
      <c r="F19" s="616"/>
      <c r="G19" s="482"/>
      <c r="H19" s="605"/>
      <c r="I19" s="605"/>
      <c r="J19" s="605"/>
      <c r="K19" s="605"/>
      <c r="L19" s="605"/>
      <c r="M19" s="62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9">
        <f>'7- Mapa Final'!A20</f>
        <v>2</v>
      </c>
      <c r="B20" s="594" t="str">
        <f>'7- Mapa Final'!B20</f>
        <v>Contratar   bienes o servicios que no cumplan con requisitos y  necesidades  de la Entidad</v>
      </c>
      <c r="C20" s="594" t="str">
        <f>'7- Mapa Final'!C20</f>
        <v xml:space="preserve">Que los procesos estructurados no  se ciñan a los   requisitos legales y a traves de elllo no se adquieran los bienes y servicios requeridos  </v>
      </c>
      <c r="D20" s="596" t="str">
        <f>'7- Mapa Final'!J20</f>
        <v>Baja - 2</v>
      </c>
      <c r="E20" s="613" t="str">
        <f>'7- Mapa Final'!K20</f>
        <v>Menor - 2</v>
      </c>
      <c r="F20" s="615" t="str">
        <f>'7- Mapa Final'!M20</f>
        <v>Moderado - 4</v>
      </c>
      <c r="G20" s="482"/>
      <c r="H20" s="605"/>
      <c r="I20" s="605"/>
      <c r="J20" s="605"/>
      <c r="K20" s="605"/>
      <c r="L20" s="605"/>
      <c r="M20" s="62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0"/>
      <c r="B21" s="595"/>
      <c r="C21" s="595"/>
      <c r="D21" s="597"/>
      <c r="E21" s="614"/>
      <c r="F21" s="616"/>
      <c r="G21" s="482"/>
      <c r="H21" s="605"/>
      <c r="I21" s="605"/>
      <c r="J21" s="605"/>
      <c r="K21" s="605"/>
      <c r="L21" s="605"/>
      <c r="M21" s="62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0"/>
      <c r="B22" s="595"/>
      <c r="C22" s="595"/>
      <c r="D22" s="597"/>
      <c r="E22" s="614"/>
      <c r="F22" s="616"/>
      <c r="G22" s="482"/>
      <c r="H22" s="605"/>
      <c r="I22" s="605"/>
      <c r="J22" s="605"/>
      <c r="K22" s="605"/>
      <c r="L22" s="605"/>
      <c r="M22" s="62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0"/>
      <c r="B23" s="595"/>
      <c r="C23" s="595"/>
      <c r="D23" s="597"/>
      <c r="E23" s="614"/>
      <c r="F23" s="616"/>
      <c r="G23" s="482"/>
      <c r="H23" s="605"/>
      <c r="I23" s="605"/>
      <c r="J23" s="605"/>
      <c r="K23" s="605"/>
      <c r="L23" s="605"/>
      <c r="M23" s="62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0"/>
      <c r="B24" s="595"/>
      <c r="C24" s="595"/>
      <c r="D24" s="597"/>
      <c r="E24" s="614"/>
      <c r="F24" s="616"/>
      <c r="G24" s="482"/>
      <c r="H24" s="605"/>
      <c r="I24" s="605"/>
      <c r="J24" s="605"/>
      <c r="K24" s="605"/>
      <c r="L24" s="605"/>
      <c r="M24" s="62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0"/>
      <c r="B25" s="595"/>
      <c r="C25" s="595"/>
      <c r="D25" s="597"/>
      <c r="E25" s="614"/>
      <c r="F25" s="616"/>
      <c r="G25" s="482"/>
      <c r="H25" s="605"/>
      <c r="I25" s="605"/>
      <c r="J25" s="605"/>
      <c r="K25" s="605"/>
      <c r="L25" s="605"/>
      <c r="M25" s="623"/>
      <c r="N25" s="34"/>
      <c r="O25" s="34"/>
    </row>
    <row r="26" spans="1:169">
      <c r="A26" s="620"/>
      <c r="B26" s="595"/>
      <c r="C26" s="595"/>
      <c r="D26" s="597"/>
      <c r="E26" s="614"/>
      <c r="F26" s="616"/>
      <c r="G26" s="482"/>
      <c r="H26" s="605"/>
      <c r="I26" s="605"/>
      <c r="J26" s="605"/>
      <c r="K26" s="605"/>
      <c r="L26" s="605"/>
      <c r="M26" s="623"/>
      <c r="N26" s="34"/>
      <c r="O26" s="34"/>
    </row>
    <row r="27" spans="1:169">
      <c r="A27" s="620"/>
      <c r="B27" s="595"/>
      <c r="C27" s="595"/>
      <c r="D27" s="597"/>
      <c r="E27" s="614"/>
      <c r="F27" s="616"/>
      <c r="G27" s="482"/>
      <c r="H27" s="605"/>
      <c r="I27" s="605"/>
      <c r="J27" s="605"/>
      <c r="K27" s="605"/>
      <c r="L27" s="605"/>
      <c r="M27" s="623"/>
      <c r="N27" s="34"/>
      <c r="O27" s="34"/>
    </row>
    <row r="28" spans="1:169">
      <c r="A28" s="620"/>
      <c r="B28" s="595"/>
      <c r="C28" s="595"/>
      <c r="D28" s="597"/>
      <c r="E28" s="614"/>
      <c r="F28" s="616"/>
      <c r="G28" s="482"/>
      <c r="H28" s="605"/>
      <c r="I28" s="605"/>
      <c r="J28" s="605"/>
      <c r="K28" s="605"/>
      <c r="L28" s="605"/>
      <c r="M28" s="623"/>
      <c r="N28" s="34"/>
      <c r="O28" s="34"/>
    </row>
    <row r="29" spans="1:169" ht="15.75" thickBot="1">
      <c r="A29" s="620"/>
      <c r="B29" s="595"/>
      <c r="C29" s="595"/>
      <c r="D29" s="597"/>
      <c r="E29" s="614"/>
      <c r="F29" s="616"/>
      <c r="G29" s="482"/>
      <c r="H29" s="605"/>
      <c r="I29" s="605"/>
      <c r="J29" s="605"/>
      <c r="K29" s="605"/>
      <c r="L29" s="605"/>
      <c r="M29" s="623"/>
      <c r="N29" s="34"/>
      <c r="O29" s="34"/>
    </row>
    <row r="30" spans="1:169" s="26" customFormat="1" ht="12.75" customHeight="1">
      <c r="A30" s="619">
        <f>'7- Mapa Final'!A30</f>
        <v>3</v>
      </c>
      <c r="B30" s="594" t="str">
        <f>'7- Mapa Final'!B30</f>
        <v>Recibir bienes o servicios que  no cumplen   requisitos y condiciones pactadas</v>
      </c>
      <c r="C30" s="594" t="str">
        <f>'7- Mapa Final'!C30</f>
        <v>Los bienes y servicios recibidos no tenga la calidad  estipulada y no  permitan satisfacer las necesidades  iidentificados por los  procesos</v>
      </c>
      <c r="D30" s="596" t="str">
        <f>'7- Mapa Final'!J30</f>
        <v>Baja - 2</v>
      </c>
      <c r="E30" s="613" t="str">
        <f>'7- Mapa Final'!K30</f>
        <v>Moderado - 3</v>
      </c>
      <c r="F30" s="615" t="str">
        <f>'7- Mapa Final'!M30</f>
        <v>Moderado - 6</v>
      </c>
      <c r="G30" s="482"/>
      <c r="H30" s="605"/>
      <c r="I30" s="605"/>
      <c r="J30" s="605"/>
      <c r="K30" s="605"/>
      <c r="L30" s="605"/>
      <c r="M30" s="62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20"/>
      <c r="B31" s="595"/>
      <c r="C31" s="595"/>
      <c r="D31" s="597"/>
      <c r="E31" s="614"/>
      <c r="F31" s="616"/>
      <c r="G31" s="482"/>
      <c r="H31" s="605"/>
      <c r="I31" s="605"/>
      <c r="J31" s="605"/>
      <c r="K31" s="605"/>
      <c r="L31" s="605"/>
      <c r="M31" s="62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20"/>
      <c r="B32" s="595"/>
      <c r="C32" s="595"/>
      <c r="D32" s="597"/>
      <c r="E32" s="614"/>
      <c r="F32" s="616"/>
      <c r="G32" s="482"/>
      <c r="H32" s="605"/>
      <c r="I32" s="605"/>
      <c r="J32" s="605"/>
      <c r="K32" s="605"/>
      <c r="L32" s="605"/>
      <c r="M32" s="62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20"/>
      <c r="B33" s="595"/>
      <c r="C33" s="595"/>
      <c r="D33" s="597"/>
      <c r="E33" s="614"/>
      <c r="F33" s="616"/>
      <c r="G33" s="482"/>
      <c r="H33" s="605"/>
      <c r="I33" s="605"/>
      <c r="J33" s="605"/>
      <c r="K33" s="605"/>
      <c r="L33" s="605"/>
      <c r="M33" s="62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20"/>
      <c r="B34" s="595"/>
      <c r="C34" s="595"/>
      <c r="D34" s="597"/>
      <c r="E34" s="614"/>
      <c r="F34" s="616"/>
      <c r="G34" s="482"/>
      <c r="H34" s="605"/>
      <c r="I34" s="605"/>
      <c r="J34" s="605"/>
      <c r="K34" s="605"/>
      <c r="L34" s="605"/>
      <c r="M34" s="62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20"/>
      <c r="B35" s="595"/>
      <c r="C35" s="595"/>
      <c r="D35" s="597"/>
      <c r="E35" s="614"/>
      <c r="F35" s="616"/>
      <c r="G35" s="482"/>
      <c r="H35" s="605"/>
      <c r="I35" s="605"/>
      <c r="J35" s="605"/>
      <c r="K35" s="605"/>
      <c r="L35" s="605"/>
      <c r="M35" s="623"/>
      <c r="N35" s="34"/>
      <c r="O35" s="34"/>
    </row>
    <row r="36" spans="1:169">
      <c r="A36" s="620"/>
      <c r="B36" s="595"/>
      <c r="C36" s="595"/>
      <c r="D36" s="597"/>
      <c r="E36" s="614"/>
      <c r="F36" s="616"/>
      <c r="G36" s="482"/>
      <c r="H36" s="605"/>
      <c r="I36" s="605"/>
      <c r="J36" s="605"/>
      <c r="K36" s="605"/>
      <c r="L36" s="605"/>
      <c r="M36" s="623"/>
      <c r="N36" s="34"/>
      <c r="O36" s="34"/>
    </row>
    <row r="37" spans="1:169">
      <c r="A37" s="620"/>
      <c r="B37" s="595"/>
      <c r="C37" s="595"/>
      <c r="D37" s="597"/>
      <c r="E37" s="614"/>
      <c r="F37" s="616"/>
      <c r="G37" s="482"/>
      <c r="H37" s="605"/>
      <c r="I37" s="605"/>
      <c r="J37" s="605"/>
      <c r="K37" s="605"/>
      <c r="L37" s="605"/>
      <c r="M37" s="623"/>
      <c r="N37" s="34"/>
      <c r="O37" s="34"/>
    </row>
    <row r="38" spans="1:169">
      <c r="A38" s="620"/>
      <c r="B38" s="595"/>
      <c r="C38" s="595"/>
      <c r="D38" s="597"/>
      <c r="E38" s="614"/>
      <c r="F38" s="616"/>
      <c r="G38" s="482"/>
      <c r="H38" s="605"/>
      <c r="I38" s="605"/>
      <c r="J38" s="605"/>
      <c r="K38" s="605"/>
      <c r="L38" s="605"/>
      <c r="M38" s="623"/>
      <c r="N38" s="34"/>
      <c r="O38" s="34"/>
    </row>
    <row r="39" spans="1:169" ht="15.75" thickBot="1">
      <c r="A39" s="620"/>
      <c r="B39" s="595"/>
      <c r="C39" s="595"/>
      <c r="D39" s="597"/>
      <c r="E39" s="614"/>
      <c r="F39" s="616"/>
      <c r="G39" s="482"/>
      <c r="H39" s="605"/>
      <c r="I39" s="605"/>
      <c r="J39" s="605"/>
      <c r="K39" s="605"/>
      <c r="L39" s="605"/>
      <c r="M39" s="623"/>
      <c r="N39" s="34"/>
      <c r="O39" s="34"/>
    </row>
    <row r="40" spans="1:169" s="26" customFormat="1" ht="12.75" customHeight="1">
      <c r="A40" s="619">
        <f>'7- Mapa Final'!A40</f>
        <v>4</v>
      </c>
      <c r="B40" s="594">
        <f>'7- Mapa Final'!B40</f>
        <v>0</v>
      </c>
      <c r="C40" s="594">
        <f>'7- Mapa Final'!C40</f>
        <v>0</v>
      </c>
      <c r="D40" s="596" t="e">
        <f>'7- Mapa Final'!J40</f>
        <v>#DIV/0!</v>
      </c>
      <c r="E40" s="613" t="str">
        <f>'7- Mapa Final'!K40</f>
        <v>Moderado - 3</v>
      </c>
      <c r="F40" s="615" t="e">
        <f>'7- Mapa Final'!M40</f>
        <v>#DIV/0!</v>
      </c>
      <c r="G40" s="482"/>
      <c r="H40" s="605"/>
      <c r="I40" s="605"/>
      <c r="J40" s="605"/>
      <c r="K40" s="605"/>
      <c r="L40" s="605"/>
      <c r="M40" s="62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0"/>
      <c r="B41" s="595"/>
      <c r="C41" s="595"/>
      <c r="D41" s="597"/>
      <c r="E41" s="614"/>
      <c r="F41" s="616"/>
      <c r="G41" s="482"/>
      <c r="H41" s="605"/>
      <c r="I41" s="605"/>
      <c r="J41" s="605"/>
      <c r="K41" s="605"/>
      <c r="L41" s="605"/>
      <c r="M41" s="62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0"/>
      <c r="B42" s="595"/>
      <c r="C42" s="595"/>
      <c r="D42" s="597"/>
      <c r="E42" s="614"/>
      <c r="F42" s="616"/>
      <c r="G42" s="482"/>
      <c r="H42" s="605"/>
      <c r="I42" s="605"/>
      <c r="J42" s="605"/>
      <c r="K42" s="605"/>
      <c r="L42" s="605"/>
      <c r="M42" s="62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0"/>
      <c r="B43" s="595"/>
      <c r="C43" s="595"/>
      <c r="D43" s="597"/>
      <c r="E43" s="614"/>
      <c r="F43" s="616"/>
      <c r="G43" s="482"/>
      <c r="H43" s="605"/>
      <c r="I43" s="605"/>
      <c r="J43" s="605"/>
      <c r="K43" s="605"/>
      <c r="L43" s="605"/>
      <c r="M43" s="62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0"/>
      <c r="B44" s="595"/>
      <c r="C44" s="595"/>
      <c r="D44" s="597"/>
      <c r="E44" s="614"/>
      <c r="F44" s="616"/>
      <c r="G44" s="482"/>
      <c r="H44" s="605"/>
      <c r="I44" s="605"/>
      <c r="J44" s="605"/>
      <c r="K44" s="605"/>
      <c r="L44" s="605"/>
      <c r="M44" s="62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20"/>
      <c r="B45" s="595"/>
      <c r="C45" s="595"/>
      <c r="D45" s="597"/>
      <c r="E45" s="614"/>
      <c r="F45" s="616"/>
      <c r="G45" s="482"/>
      <c r="H45" s="605"/>
      <c r="I45" s="605"/>
      <c r="J45" s="605"/>
      <c r="K45" s="605"/>
      <c r="L45" s="605"/>
      <c r="M45" s="623"/>
      <c r="N45" s="34"/>
      <c r="O45" s="34"/>
    </row>
    <row r="46" spans="1:169">
      <c r="A46" s="620"/>
      <c r="B46" s="595"/>
      <c r="C46" s="595"/>
      <c r="D46" s="597"/>
      <c r="E46" s="614"/>
      <c r="F46" s="616"/>
      <c r="G46" s="482"/>
      <c r="H46" s="605"/>
      <c r="I46" s="605"/>
      <c r="J46" s="605"/>
      <c r="K46" s="605"/>
      <c r="L46" s="605"/>
      <c r="M46" s="623"/>
      <c r="N46" s="34"/>
      <c r="O46" s="34"/>
    </row>
    <row r="47" spans="1:169">
      <c r="A47" s="620"/>
      <c r="B47" s="595"/>
      <c r="C47" s="595"/>
      <c r="D47" s="597"/>
      <c r="E47" s="614"/>
      <c r="F47" s="616"/>
      <c r="G47" s="482"/>
      <c r="H47" s="605"/>
      <c r="I47" s="605"/>
      <c r="J47" s="605"/>
      <c r="K47" s="605"/>
      <c r="L47" s="605"/>
      <c r="M47" s="623"/>
      <c r="N47" s="34"/>
      <c r="O47" s="34"/>
    </row>
    <row r="48" spans="1:169">
      <c r="A48" s="620"/>
      <c r="B48" s="595"/>
      <c r="C48" s="595"/>
      <c r="D48" s="597"/>
      <c r="E48" s="614"/>
      <c r="F48" s="616"/>
      <c r="G48" s="482"/>
      <c r="H48" s="605"/>
      <c r="I48" s="605"/>
      <c r="J48" s="605"/>
      <c r="K48" s="605"/>
      <c r="L48" s="605"/>
      <c r="M48" s="623"/>
      <c r="N48" s="34"/>
      <c r="O48" s="34"/>
    </row>
    <row r="49" spans="1:169" ht="15.75" thickBot="1">
      <c r="A49" s="620"/>
      <c r="B49" s="595"/>
      <c r="C49" s="595"/>
      <c r="D49" s="597"/>
      <c r="E49" s="614"/>
      <c r="F49" s="616"/>
      <c r="G49" s="482"/>
      <c r="H49" s="605"/>
      <c r="I49" s="605"/>
      <c r="J49" s="605"/>
      <c r="K49" s="605"/>
      <c r="L49" s="605"/>
      <c r="M49" s="623"/>
      <c r="N49" s="34"/>
      <c r="O49" s="34"/>
    </row>
    <row r="50" spans="1:169" s="26" customFormat="1" ht="12.75" customHeight="1">
      <c r="A50" s="619">
        <f>'7- Mapa Final'!A50</f>
        <v>4</v>
      </c>
      <c r="B50" s="594" t="str">
        <f>'7- Mapa Final'!B50</f>
        <v>Recibir dádivas o beneficios a nombre propio o de terceros para direccionar   la contratación a un  proveedor o a   bienes o servicios específicos</v>
      </c>
      <c r="C50" s="594" t="str">
        <f>'7- Mapa Final'!C50</f>
        <v>Se puede presentar filtración de datos sensibles sobre  estudios y documentos contractuales o interposicion de influencias</v>
      </c>
      <c r="D50" s="596" t="str">
        <f>'7- Mapa Final'!J50</f>
        <v>Muy Baja - 1</v>
      </c>
      <c r="E50" s="613" t="str">
        <f>'7- Mapa Final'!K50</f>
        <v>Mayor - 4</v>
      </c>
      <c r="F50" s="615" t="str">
        <f>'7- Mapa Final'!M50</f>
        <v>Alto  - 4</v>
      </c>
      <c r="G50" s="482"/>
      <c r="H50" s="605"/>
      <c r="I50" s="605"/>
      <c r="J50" s="605"/>
      <c r="K50" s="605"/>
      <c r="L50" s="605"/>
      <c r="M50" s="62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20"/>
      <c r="B51" s="595"/>
      <c r="C51" s="595"/>
      <c r="D51" s="597"/>
      <c r="E51" s="614"/>
      <c r="F51" s="616"/>
      <c r="G51" s="482"/>
      <c r="H51" s="605"/>
      <c r="I51" s="605"/>
      <c r="J51" s="605"/>
      <c r="K51" s="605"/>
      <c r="L51" s="605"/>
      <c r="M51" s="62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20"/>
      <c r="B52" s="595"/>
      <c r="C52" s="595"/>
      <c r="D52" s="597"/>
      <c r="E52" s="614"/>
      <c r="F52" s="616"/>
      <c r="G52" s="482"/>
      <c r="H52" s="605"/>
      <c r="I52" s="605"/>
      <c r="J52" s="605"/>
      <c r="K52" s="605"/>
      <c r="L52" s="605"/>
      <c r="M52" s="62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20"/>
      <c r="B53" s="595"/>
      <c r="C53" s="595"/>
      <c r="D53" s="597"/>
      <c r="E53" s="614"/>
      <c r="F53" s="616"/>
      <c r="G53" s="482"/>
      <c r="H53" s="605"/>
      <c r="I53" s="605"/>
      <c r="J53" s="605"/>
      <c r="K53" s="605"/>
      <c r="L53" s="605"/>
      <c r="M53" s="62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20"/>
      <c r="B54" s="595"/>
      <c r="C54" s="595"/>
      <c r="D54" s="597"/>
      <c r="E54" s="614"/>
      <c r="F54" s="616"/>
      <c r="G54" s="482"/>
      <c r="H54" s="605"/>
      <c r="I54" s="605"/>
      <c r="J54" s="605"/>
      <c r="K54" s="605"/>
      <c r="L54" s="605"/>
      <c r="M54" s="62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20"/>
      <c r="B55" s="595"/>
      <c r="C55" s="595"/>
      <c r="D55" s="597"/>
      <c r="E55" s="614"/>
      <c r="F55" s="616"/>
      <c r="G55" s="482"/>
      <c r="H55" s="605"/>
      <c r="I55" s="605"/>
      <c r="J55" s="605"/>
      <c r="K55" s="605"/>
      <c r="L55" s="605"/>
      <c r="M55" s="623"/>
      <c r="N55" s="34"/>
      <c r="O55" s="34"/>
    </row>
    <row r="56" spans="1:169">
      <c r="A56" s="620"/>
      <c r="B56" s="595"/>
      <c r="C56" s="595"/>
      <c r="D56" s="597"/>
      <c r="E56" s="614"/>
      <c r="F56" s="616"/>
      <c r="G56" s="482"/>
      <c r="H56" s="605"/>
      <c r="I56" s="605"/>
      <c r="J56" s="605"/>
      <c r="K56" s="605"/>
      <c r="L56" s="605"/>
      <c r="M56" s="623"/>
      <c r="N56" s="34"/>
      <c r="O56" s="34"/>
    </row>
    <row r="57" spans="1:169">
      <c r="A57" s="620"/>
      <c r="B57" s="595"/>
      <c r="C57" s="595"/>
      <c r="D57" s="597"/>
      <c r="E57" s="614"/>
      <c r="F57" s="616"/>
      <c r="G57" s="482"/>
      <c r="H57" s="605"/>
      <c r="I57" s="605"/>
      <c r="J57" s="605"/>
      <c r="K57" s="605"/>
      <c r="L57" s="605"/>
      <c r="M57" s="623"/>
      <c r="N57" s="34"/>
      <c r="O57" s="34"/>
    </row>
    <row r="58" spans="1:169">
      <c r="A58" s="620"/>
      <c r="B58" s="595"/>
      <c r="C58" s="595"/>
      <c r="D58" s="597"/>
      <c r="E58" s="614"/>
      <c r="F58" s="616"/>
      <c r="G58" s="482"/>
      <c r="H58" s="605"/>
      <c r="I58" s="605"/>
      <c r="J58" s="605"/>
      <c r="K58" s="605"/>
      <c r="L58" s="605"/>
      <c r="M58" s="623"/>
      <c r="N58" s="34"/>
      <c r="O58" s="34"/>
    </row>
    <row r="59" spans="1:169" ht="15.75" thickBot="1">
      <c r="A59" s="620"/>
      <c r="B59" s="595"/>
      <c r="C59" s="595"/>
      <c r="D59" s="597"/>
      <c r="E59" s="614"/>
      <c r="F59" s="616"/>
      <c r="G59" s="482"/>
      <c r="H59" s="605"/>
      <c r="I59" s="605"/>
      <c r="J59" s="605"/>
      <c r="K59" s="605"/>
      <c r="L59" s="605"/>
      <c r="M59" s="623"/>
      <c r="N59" s="34"/>
      <c r="O59" s="34"/>
    </row>
    <row r="60" spans="1:169" s="26" customFormat="1" ht="12.75" customHeight="1">
      <c r="A60" s="619">
        <f>'7- Mapa Final'!A60</f>
        <v>5</v>
      </c>
      <c r="B60" s="594" t="str">
        <f>'7- Mapa Final'!B60</f>
        <v>Ofrecer, prometer y entregar, aceptar o solicitar adiciones  de  contratos incurriendo en sobrecostos, durante la ejecución contractual, de forma indebida para obtener beneficio propio y/o de terceros</v>
      </c>
      <c r="C60" s="594" t="str">
        <f>'7- Mapa Final'!C60</f>
        <v xml:space="preserve">Cuando se solicita y/o se otorga el visto bueno jurídico para la adición de un contrato de forma indebida en beneficio  propio y/o de terceros </v>
      </c>
      <c r="D60" s="596" t="str">
        <f>'7- Mapa Final'!J60</f>
        <v>Muy Baja - 1</v>
      </c>
      <c r="E60" s="613" t="str">
        <f>'7- Mapa Final'!K60</f>
        <v>Menor - 2</v>
      </c>
      <c r="F60" s="615" t="str">
        <f>'7- Mapa Final'!M60</f>
        <v>Bajo - 2</v>
      </c>
      <c r="G60" s="482"/>
      <c r="H60" s="605"/>
      <c r="I60" s="605"/>
      <c r="J60" s="605"/>
      <c r="K60" s="605"/>
      <c r="L60" s="605"/>
      <c r="M60" s="62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20"/>
      <c r="B61" s="595"/>
      <c r="C61" s="595"/>
      <c r="D61" s="597"/>
      <c r="E61" s="614"/>
      <c r="F61" s="616"/>
      <c r="G61" s="482"/>
      <c r="H61" s="605"/>
      <c r="I61" s="605"/>
      <c r="J61" s="605"/>
      <c r="K61" s="605"/>
      <c r="L61" s="605"/>
      <c r="M61" s="62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20"/>
      <c r="B62" s="595"/>
      <c r="C62" s="595"/>
      <c r="D62" s="597"/>
      <c r="E62" s="614"/>
      <c r="F62" s="616"/>
      <c r="G62" s="482"/>
      <c r="H62" s="605"/>
      <c r="I62" s="605"/>
      <c r="J62" s="605"/>
      <c r="K62" s="605"/>
      <c r="L62" s="605"/>
      <c r="M62" s="62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20"/>
      <c r="B63" s="595"/>
      <c r="C63" s="595"/>
      <c r="D63" s="597"/>
      <c r="E63" s="614"/>
      <c r="F63" s="616"/>
      <c r="G63" s="482"/>
      <c r="H63" s="605"/>
      <c r="I63" s="605"/>
      <c r="J63" s="605"/>
      <c r="K63" s="605"/>
      <c r="L63" s="605"/>
      <c r="M63" s="62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20"/>
      <c r="B64" s="595"/>
      <c r="C64" s="595"/>
      <c r="D64" s="597"/>
      <c r="E64" s="614"/>
      <c r="F64" s="616"/>
      <c r="G64" s="482"/>
      <c r="H64" s="605"/>
      <c r="I64" s="605"/>
      <c r="J64" s="605"/>
      <c r="K64" s="605"/>
      <c r="L64" s="605"/>
      <c r="M64" s="62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20"/>
      <c r="B65" s="595"/>
      <c r="C65" s="595"/>
      <c r="D65" s="597"/>
      <c r="E65" s="614"/>
      <c r="F65" s="616"/>
      <c r="G65" s="482"/>
      <c r="H65" s="605"/>
      <c r="I65" s="605"/>
      <c r="J65" s="605"/>
      <c r="K65" s="605"/>
      <c r="L65" s="605"/>
      <c r="M65" s="623"/>
      <c r="N65" s="34"/>
      <c r="O65" s="34"/>
    </row>
    <row r="66" spans="1:15">
      <c r="A66" s="620"/>
      <c r="B66" s="595"/>
      <c r="C66" s="595"/>
      <c r="D66" s="597"/>
      <c r="E66" s="614"/>
      <c r="F66" s="616"/>
      <c r="G66" s="482"/>
      <c r="H66" s="605"/>
      <c r="I66" s="605"/>
      <c r="J66" s="605"/>
      <c r="K66" s="605"/>
      <c r="L66" s="605"/>
      <c r="M66" s="623"/>
      <c r="N66" s="34"/>
      <c r="O66" s="34"/>
    </row>
    <row r="67" spans="1:15">
      <c r="A67" s="620"/>
      <c r="B67" s="595"/>
      <c r="C67" s="595"/>
      <c r="D67" s="597"/>
      <c r="E67" s="614"/>
      <c r="F67" s="616"/>
      <c r="G67" s="482"/>
      <c r="H67" s="605"/>
      <c r="I67" s="605"/>
      <c r="J67" s="605"/>
      <c r="K67" s="605"/>
      <c r="L67" s="605"/>
      <c r="M67" s="623"/>
      <c r="N67" s="34"/>
      <c r="O67" s="34"/>
    </row>
    <row r="68" spans="1:15">
      <c r="A68" s="620"/>
      <c r="B68" s="595"/>
      <c r="C68" s="595"/>
      <c r="D68" s="597"/>
      <c r="E68" s="614"/>
      <c r="F68" s="616"/>
      <c r="G68" s="482"/>
      <c r="H68" s="605"/>
      <c r="I68" s="605"/>
      <c r="J68" s="605"/>
      <c r="K68" s="605"/>
      <c r="L68" s="605"/>
      <c r="M68" s="623"/>
      <c r="N68" s="34"/>
      <c r="O68" s="34"/>
    </row>
    <row r="69" spans="1:15" ht="15.75" thickBot="1">
      <c r="A69" s="620"/>
      <c r="B69" s="595"/>
      <c r="C69" s="595"/>
      <c r="D69" s="597"/>
      <c r="E69" s="614"/>
      <c r="F69" s="616"/>
      <c r="G69" s="483"/>
      <c r="H69" s="621"/>
      <c r="I69" s="621"/>
      <c r="J69" s="621"/>
      <c r="K69" s="621"/>
      <c r="L69" s="621"/>
      <c r="M69" s="662"/>
      <c r="N69" s="34"/>
      <c r="O69" s="34"/>
    </row>
    <row r="70" spans="1:15" ht="15" customHeight="1">
      <c r="A70" s="619">
        <f>'7- Mapa Final'!A70</f>
        <v>6</v>
      </c>
      <c r="B70" s="594"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94" t="str">
        <f>'7- Mapa Final'!C70</f>
        <v>Cuando  se direccionan los requisitos habilitanes y técnicos para favorecer  indebidamente ciertos proponentes (pliegos sastre).</v>
      </c>
      <c r="D70" s="596" t="str">
        <f>'7- Mapa Final'!J70</f>
        <v>Muy Baja - 1</v>
      </c>
      <c r="E70" s="613" t="str">
        <f>'7- Mapa Final'!K70</f>
        <v>Moderado - 3</v>
      </c>
      <c r="F70" s="615" t="str">
        <f>'7- Mapa Final'!M70</f>
        <v>Moderado - 3</v>
      </c>
      <c r="G70" s="482"/>
      <c r="H70" s="605"/>
      <c r="I70" s="605"/>
      <c r="J70" s="605"/>
      <c r="K70" s="605"/>
      <c r="L70" s="605"/>
      <c r="M70" s="623"/>
    </row>
    <row r="71" spans="1:15">
      <c r="A71" s="620"/>
      <c r="B71" s="595"/>
      <c r="C71" s="595"/>
      <c r="D71" s="597"/>
      <c r="E71" s="614"/>
      <c r="F71" s="616"/>
      <c r="G71" s="482"/>
      <c r="H71" s="605"/>
      <c r="I71" s="605"/>
      <c r="J71" s="605"/>
      <c r="K71" s="605"/>
      <c r="L71" s="605"/>
      <c r="M71" s="623"/>
    </row>
    <row r="72" spans="1:15">
      <c r="A72" s="620"/>
      <c r="B72" s="595"/>
      <c r="C72" s="595"/>
      <c r="D72" s="597"/>
      <c r="E72" s="614"/>
      <c r="F72" s="616"/>
      <c r="G72" s="482"/>
      <c r="H72" s="605"/>
      <c r="I72" s="605"/>
      <c r="J72" s="605"/>
      <c r="K72" s="605"/>
      <c r="L72" s="605"/>
      <c r="M72" s="623"/>
    </row>
    <row r="73" spans="1:15">
      <c r="A73" s="620"/>
      <c r="B73" s="595"/>
      <c r="C73" s="595"/>
      <c r="D73" s="597"/>
      <c r="E73" s="614"/>
      <c r="F73" s="616"/>
      <c r="G73" s="482"/>
      <c r="H73" s="605"/>
      <c r="I73" s="605"/>
      <c r="J73" s="605"/>
      <c r="K73" s="605"/>
      <c r="L73" s="605"/>
      <c r="M73" s="623"/>
    </row>
    <row r="74" spans="1:15">
      <c r="A74" s="620"/>
      <c r="B74" s="595"/>
      <c r="C74" s="595"/>
      <c r="D74" s="597"/>
      <c r="E74" s="614"/>
      <c r="F74" s="616"/>
      <c r="G74" s="482"/>
      <c r="H74" s="605"/>
      <c r="I74" s="605"/>
      <c r="J74" s="605"/>
      <c r="K74" s="605"/>
      <c r="L74" s="605"/>
      <c r="M74" s="623"/>
    </row>
    <row r="75" spans="1:15">
      <c r="A75" s="620"/>
      <c r="B75" s="595"/>
      <c r="C75" s="595"/>
      <c r="D75" s="597"/>
      <c r="E75" s="614"/>
      <c r="F75" s="616"/>
      <c r="G75" s="482"/>
      <c r="H75" s="605"/>
      <c r="I75" s="605"/>
      <c r="J75" s="605"/>
      <c r="K75" s="605"/>
      <c r="L75" s="605"/>
      <c r="M75" s="623"/>
    </row>
    <row r="76" spans="1:15">
      <c r="A76" s="620"/>
      <c r="B76" s="595"/>
      <c r="C76" s="595"/>
      <c r="D76" s="597"/>
      <c r="E76" s="614"/>
      <c r="F76" s="616"/>
      <c r="G76" s="482"/>
      <c r="H76" s="605"/>
      <c r="I76" s="605"/>
      <c r="J76" s="605"/>
      <c r="K76" s="605"/>
      <c r="L76" s="605"/>
      <c r="M76" s="623"/>
    </row>
    <row r="77" spans="1:15">
      <c r="A77" s="620"/>
      <c r="B77" s="595"/>
      <c r="C77" s="595"/>
      <c r="D77" s="597"/>
      <c r="E77" s="614"/>
      <c r="F77" s="616"/>
      <c r="G77" s="482"/>
      <c r="H77" s="605"/>
      <c r="I77" s="605"/>
      <c r="J77" s="605"/>
      <c r="K77" s="605"/>
      <c r="L77" s="605"/>
      <c r="M77" s="623"/>
    </row>
    <row r="78" spans="1:15">
      <c r="A78" s="620"/>
      <c r="B78" s="595"/>
      <c r="C78" s="595"/>
      <c r="D78" s="597"/>
      <c r="E78" s="614"/>
      <c r="F78" s="616"/>
      <c r="G78" s="482"/>
      <c r="H78" s="605"/>
      <c r="I78" s="605"/>
      <c r="J78" s="605"/>
      <c r="K78" s="605"/>
      <c r="L78" s="605"/>
      <c r="M78" s="623"/>
    </row>
    <row r="79" spans="1:15" ht="15.75" thickBot="1">
      <c r="A79" s="620"/>
      <c r="B79" s="595"/>
      <c r="C79" s="595"/>
      <c r="D79" s="597"/>
      <c r="E79" s="614"/>
      <c r="F79" s="616"/>
      <c r="G79" s="483"/>
      <c r="H79" s="621"/>
      <c r="I79" s="621"/>
      <c r="J79" s="621"/>
      <c r="K79" s="621"/>
      <c r="L79" s="621"/>
      <c r="M79" s="662"/>
    </row>
    <row r="80" spans="1:15">
      <c r="A80" s="619">
        <f>'7- Mapa Final'!A80</f>
        <v>7</v>
      </c>
      <c r="B80" s="594" t="str">
        <f>'7- Mapa Final'!B80</f>
        <v xml:space="preserve">Ofrecer, prometer y entregar, aceptar o solicitar una dádiva en beneficio propio o de un tercero para evitar ser objeto de sanción contractual </v>
      </c>
      <c r="C80" s="594" t="str">
        <f>'7- Mapa Final'!C80</f>
        <v xml:space="preserve">Cuando se abstiene de imponer una sanción contractual, cuando jurídicamente es procedente, con ocasión de una  dádiva en beneficio propio o de un tercero </v>
      </c>
      <c r="D80" s="596" t="str">
        <f>'7- Mapa Final'!J80</f>
        <v>Muy Baja - 1</v>
      </c>
      <c r="E80" s="613" t="str">
        <f>'7- Mapa Final'!K80</f>
        <v>Moderado - 3</v>
      </c>
      <c r="F80" s="615" t="str">
        <f>'7- Mapa Final'!M80</f>
        <v>Moderado - 3</v>
      </c>
      <c r="G80" s="482"/>
      <c r="H80" s="605"/>
      <c r="I80" s="605"/>
      <c r="J80" s="605"/>
      <c r="K80" s="605"/>
      <c r="L80" s="605"/>
      <c r="M80" s="623"/>
    </row>
    <row r="81" spans="1:13">
      <c r="A81" s="620"/>
      <c r="B81" s="595"/>
      <c r="C81" s="595"/>
      <c r="D81" s="597"/>
      <c r="E81" s="614"/>
      <c r="F81" s="616"/>
      <c r="G81" s="482"/>
      <c r="H81" s="605"/>
      <c r="I81" s="605"/>
      <c r="J81" s="605"/>
      <c r="K81" s="605"/>
      <c r="L81" s="605"/>
      <c r="M81" s="623"/>
    </row>
    <row r="82" spans="1:13">
      <c r="A82" s="620"/>
      <c r="B82" s="595"/>
      <c r="C82" s="595"/>
      <c r="D82" s="597"/>
      <c r="E82" s="614"/>
      <c r="F82" s="616"/>
      <c r="G82" s="482"/>
      <c r="H82" s="605"/>
      <c r="I82" s="605"/>
      <c r="J82" s="605"/>
      <c r="K82" s="605"/>
      <c r="L82" s="605"/>
      <c r="M82" s="623"/>
    </row>
    <row r="83" spans="1:13">
      <c r="A83" s="620"/>
      <c r="B83" s="595"/>
      <c r="C83" s="595"/>
      <c r="D83" s="597"/>
      <c r="E83" s="614"/>
      <c r="F83" s="616"/>
      <c r="G83" s="482"/>
      <c r="H83" s="605"/>
      <c r="I83" s="605"/>
      <c r="J83" s="605"/>
      <c r="K83" s="605"/>
      <c r="L83" s="605"/>
      <c r="M83" s="623"/>
    </row>
    <row r="84" spans="1:13">
      <c r="A84" s="620"/>
      <c r="B84" s="595"/>
      <c r="C84" s="595"/>
      <c r="D84" s="597"/>
      <c r="E84" s="614"/>
      <c r="F84" s="616"/>
      <c r="G84" s="482"/>
      <c r="H84" s="605"/>
      <c r="I84" s="605"/>
      <c r="J84" s="605"/>
      <c r="K84" s="605"/>
      <c r="L84" s="605"/>
      <c r="M84" s="623"/>
    </row>
    <row r="85" spans="1:13">
      <c r="A85" s="620"/>
      <c r="B85" s="595"/>
      <c r="C85" s="595"/>
      <c r="D85" s="597"/>
      <c r="E85" s="614"/>
      <c r="F85" s="616"/>
      <c r="G85" s="482"/>
      <c r="H85" s="605"/>
      <c r="I85" s="605"/>
      <c r="J85" s="605"/>
      <c r="K85" s="605"/>
      <c r="L85" s="605"/>
      <c r="M85" s="623"/>
    </row>
    <row r="86" spans="1:13">
      <c r="A86" s="620"/>
      <c r="B86" s="595"/>
      <c r="C86" s="595"/>
      <c r="D86" s="597"/>
      <c r="E86" s="614"/>
      <c r="F86" s="616"/>
      <c r="G86" s="482"/>
      <c r="H86" s="605"/>
      <c r="I86" s="605"/>
      <c r="J86" s="605"/>
      <c r="K86" s="605"/>
      <c r="L86" s="605"/>
      <c r="M86" s="623"/>
    </row>
    <row r="87" spans="1:13">
      <c r="A87" s="620"/>
      <c r="B87" s="595"/>
      <c r="C87" s="595"/>
      <c r="D87" s="597"/>
      <c r="E87" s="614"/>
      <c r="F87" s="616"/>
      <c r="G87" s="482"/>
      <c r="H87" s="605"/>
      <c r="I87" s="605"/>
      <c r="J87" s="605"/>
      <c r="K87" s="605"/>
      <c r="L87" s="605"/>
      <c r="M87" s="623"/>
    </row>
    <row r="88" spans="1:13">
      <c r="A88" s="620"/>
      <c r="B88" s="595"/>
      <c r="C88" s="595"/>
      <c r="D88" s="597"/>
      <c r="E88" s="614"/>
      <c r="F88" s="616"/>
      <c r="G88" s="482"/>
      <c r="H88" s="605"/>
      <c r="I88" s="605"/>
      <c r="J88" s="605"/>
      <c r="K88" s="605"/>
      <c r="L88" s="605"/>
      <c r="M88" s="623"/>
    </row>
    <row r="89" spans="1:13" ht="15.75" thickBot="1">
      <c r="A89" s="620"/>
      <c r="B89" s="595"/>
      <c r="C89" s="595"/>
      <c r="D89" s="597"/>
      <c r="E89" s="614"/>
      <c r="F89" s="616"/>
      <c r="G89" s="483"/>
      <c r="H89" s="621"/>
      <c r="I89" s="621"/>
      <c r="J89" s="621"/>
      <c r="K89" s="621"/>
      <c r="L89" s="621"/>
      <c r="M89" s="662"/>
    </row>
  </sheetData>
  <mergeCells count="121">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63" priority="203" operator="containsText" text="3- Moderado">
      <formula>NOT(ISERROR(SEARCH("3- Moderado",A7)))</formula>
    </cfRule>
    <cfRule type="containsText" dxfId="62" priority="204" operator="containsText" text="6- Moderado">
      <formula>NOT(ISERROR(SEARCH("6- Moderado",A7)))</formula>
    </cfRule>
    <cfRule type="containsText" dxfId="61" priority="205" operator="containsText" text="4- Moderado">
      <formula>NOT(ISERROR(SEARCH("4- Moderado",A7)))</formula>
    </cfRule>
    <cfRule type="containsText" dxfId="60" priority="206" operator="containsText" text="3- Bajo">
      <formula>NOT(ISERROR(SEARCH("3- Bajo",A7)))</formula>
    </cfRule>
    <cfRule type="containsText" dxfId="59" priority="207" operator="containsText" text="4- Bajo">
      <formula>NOT(ISERROR(SEARCH("4- Bajo",A7)))</formula>
    </cfRule>
    <cfRule type="containsText" dxfId="58" priority="208" operator="containsText" text="1- Bajo">
      <formula>NOT(ISERROR(SEARCH("1- Bajo",A7)))</formula>
    </cfRule>
  </conditionalFormatting>
  <conditionalFormatting sqref="A10:E10 A20:E20 A30:E30 A40:E40 A50:E50 A60:E60 A70:E70 A80:E80">
    <cfRule type="containsText" dxfId="57" priority="197" operator="containsText" text="3- Moderado">
      <formula>NOT(ISERROR(SEARCH("3- Moderado",A10)))</formula>
    </cfRule>
    <cfRule type="containsText" dxfId="56" priority="198" operator="containsText" text="6- Moderado">
      <formula>NOT(ISERROR(SEARCH("6- Moderado",A10)))</formula>
    </cfRule>
    <cfRule type="containsText" dxfId="55" priority="199" operator="containsText" text="4- Moderado">
      <formula>NOT(ISERROR(SEARCH("4- Moderado",A10)))</formula>
    </cfRule>
    <cfRule type="containsText" dxfId="54" priority="200" operator="containsText" text="3- Bajo">
      <formula>NOT(ISERROR(SEARCH("3- Bajo",A10)))</formula>
    </cfRule>
    <cfRule type="containsText" dxfId="53" priority="201" operator="containsText" text="4- Bajo">
      <formula>NOT(ISERROR(SEARCH("4- Bajo",A10)))</formula>
    </cfRule>
    <cfRule type="containsText" dxfId="52" priority="202" operator="containsText" text="1- Bajo">
      <formula>NOT(ISERROR(SEARCH("1- Bajo",A10)))</formula>
    </cfRule>
  </conditionalFormatting>
  <conditionalFormatting sqref="C8:F8">
    <cfRule type="containsText" dxfId="51" priority="169" operator="containsText" text="3- Moderado">
      <formula>NOT(ISERROR(SEARCH("3- Moderado",C8)))</formula>
    </cfRule>
    <cfRule type="containsText" dxfId="50" priority="170" operator="containsText" text="6- Moderado">
      <formula>NOT(ISERROR(SEARCH("6- Moderado",C8)))</formula>
    </cfRule>
    <cfRule type="containsText" dxfId="49" priority="171" operator="containsText" text="4- Moderado">
      <formula>NOT(ISERROR(SEARCH("4- Moderado",C8)))</formula>
    </cfRule>
    <cfRule type="containsText" dxfId="48" priority="172" operator="containsText" text="3- Bajo">
      <formula>NOT(ISERROR(SEARCH("3- Bajo",C8)))</formula>
    </cfRule>
    <cfRule type="containsText" dxfId="47" priority="173" operator="containsText" text="4- Bajo">
      <formula>NOT(ISERROR(SEARCH("4- Bajo",C8)))</formula>
    </cfRule>
    <cfRule type="containsText" dxfId="46" priority="174" operator="containsText" text="1- Bajo">
      <formula>NOT(ISERROR(SEARCH("1- Bajo",C8)))</formula>
    </cfRule>
  </conditionalFormatting>
  <conditionalFormatting sqref="D10:D89">
    <cfRule type="containsText" dxfId="45" priority="33" operator="containsText" text="Muy Alta">
      <formula>NOT(ISERROR(SEARCH("Muy Alta",D10)))</formula>
    </cfRule>
    <cfRule type="containsText" dxfId="44" priority="34" operator="containsText" text="Alta">
      <formula>NOT(ISERROR(SEARCH("Alta",D10)))</formula>
    </cfRule>
    <cfRule type="containsText" dxfId="43" priority="35" operator="containsText" text="Baja">
      <formula>NOT(ISERROR(SEARCH("Baja",D10)))</formula>
    </cfRule>
    <cfRule type="containsText" dxfId="42" priority="36" operator="containsText" text="Muy Baja">
      <formula>NOT(ISERROR(SEARCH("Muy Baja",D10)))</formula>
    </cfRule>
    <cfRule type="containsText" dxfId="41" priority="38" operator="containsText" text="Media">
      <formula>NOT(ISERROR(SEARCH("Media",D10)))</formula>
    </cfRule>
  </conditionalFormatting>
  <conditionalFormatting sqref="E10:E89">
    <cfRule type="containsText" dxfId="40" priority="29" operator="containsText" text="Catastrófico">
      <formula>NOT(ISERROR(SEARCH("Catastrófico",E10)))</formula>
    </cfRule>
    <cfRule type="containsText" dxfId="39" priority="30" operator="containsText" text="Mayor">
      <formula>NOT(ISERROR(SEARCH("Mayor",E10)))</formula>
    </cfRule>
    <cfRule type="containsText" dxfId="38" priority="31" operator="containsText" text="Menor">
      <formula>NOT(ISERROR(SEARCH("Menor",E10)))</formula>
    </cfRule>
    <cfRule type="containsText" dxfId="37" priority="32" operator="containsText" text="Leve">
      <formula>NOT(ISERROR(SEARCH("Leve",E10)))</formula>
    </cfRule>
  </conditionalFormatting>
  <conditionalFormatting sqref="E10:F89">
    <cfRule type="containsText" dxfId="36" priority="37" operator="containsText" text="Moderado">
      <formula>NOT(ISERROR(SEARCH("Moderado",E10)))</formula>
    </cfRule>
  </conditionalFormatting>
  <conditionalFormatting sqref="F10:F89">
    <cfRule type="colorScale" priority="214">
      <colorScale>
        <cfvo type="min"/>
        <cfvo type="max"/>
        <color rgb="FFFF7128"/>
        <color rgb="FFFFEF9C"/>
      </colorScale>
    </cfRule>
  </conditionalFormatting>
  <conditionalFormatting sqref="F10:F89">
    <cfRule type="containsText" dxfId="35" priority="52" operator="containsText" text="Bajo">
      <formula>NOT(ISERROR(SEARCH("Bajo",F10)))</formula>
    </cfRule>
    <cfRule type="containsText" dxfId="34" priority="53" operator="containsText" text="Moderado">
      <formula>NOT(ISERROR(SEARCH("Moderado",F10)))</formula>
    </cfRule>
    <cfRule type="containsText" dxfId="33" priority="54" operator="containsText" text="Alto">
      <formula>NOT(ISERROR(SEARCH("Alto",F10)))</formula>
    </cfRule>
    <cfRule type="containsText" dxfId="32" priority="55"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G10:G89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99"/>
  <sheetViews>
    <sheetView showGridLines="0" zoomScale="55" zoomScaleNormal="55" workbookViewId="0">
      <selection activeCell="C6" sqref="C6:M6"/>
    </sheetView>
  </sheetViews>
  <sheetFormatPr defaultColWidth="11.42578125" defaultRowHeight="15"/>
  <cols>
    <col min="1" max="1" width="18.42578125" style="5" customWidth="1"/>
    <col min="2" max="2" width="35.85546875" style="5" customWidth="1"/>
    <col min="3" max="3" width="40.28515625" customWidth="1"/>
    <col min="4" max="4" width="16.85546875" style="89"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625"/>
      <c r="B1" s="626"/>
      <c r="C1" s="629"/>
      <c r="D1" s="629"/>
      <c r="E1" s="629"/>
      <c r="F1" s="629"/>
      <c r="G1" s="629"/>
      <c r="H1" s="629"/>
      <c r="I1" s="629"/>
      <c r="J1" s="630"/>
      <c r="K1" s="624"/>
      <c r="L1" s="624"/>
      <c r="M1" s="624"/>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64.5" customHeight="1">
      <c r="A2" s="627"/>
      <c r="B2" s="628"/>
      <c r="C2" s="631"/>
      <c r="D2" s="631"/>
      <c r="E2" s="631"/>
      <c r="F2" s="631"/>
      <c r="G2" s="631"/>
      <c r="H2" s="631"/>
      <c r="I2" s="631"/>
      <c r="J2" s="632"/>
      <c r="K2" s="624"/>
      <c r="L2" s="624"/>
      <c r="M2" s="624"/>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631"/>
      <c r="D3" s="631"/>
      <c r="E3" s="631"/>
      <c r="F3" s="631"/>
      <c r="G3" s="631"/>
      <c r="H3" s="631"/>
      <c r="I3" s="631"/>
      <c r="J3" s="632"/>
      <c r="K3" s="624"/>
      <c r="L3" s="624"/>
      <c r="M3" s="624"/>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534" t="s">
        <v>271</v>
      </c>
      <c r="B4" s="534"/>
      <c r="C4" s="535" t="s">
        <v>272</v>
      </c>
      <c r="D4" s="535"/>
      <c r="E4" s="535"/>
      <c r="F4" s="535"/>
      <c r="G4" s="535"/>
      <c r="H4" s="535"/>
      <c r="I4" s="535"/>
      <c r="J4" s="535"/>
      <c r="K4" s="535"/>
      <c r="L4" s="535"/>
      <c r="M4" s="535"/>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40.9" customHeight="1">
      <c r="A5" s="534" t="s">
        <v>273</v>
      </c>
      <c r="B5" s="534"/>
      <c r="C5" s="536" t="s">
        <v>39</v>
      </c>
      <c r="D5" s="536"/>
      <c r="E5" s="536"/>
      <c r="F5" s="536"/>
      <c r="G5" s="536"/>
      <c r="H5" s="536"/>
      <c r="I5" s="536"/>
      <c r="J5" s="536"/>
      <c r="K5" s="536"/>
      <c r="L5" s="536"/>
      <c r="M5" s="536"/>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534" t="s">
        <v>274</v>
      </c>
      <c r="B6" s="534"/>
      <c r="C6" s="537" t="s">
        <v>275</v>
      </c>
      <c r="D6" s="538"/>
      <c r="E6" s="538"/>
      <c r="F6" s="538"/>
      <c r="G6" s="538"/>
      <c r="H6" s="538"/>
      <c r="I6" s="538"/>
      <c r="J6" s="538"/>
      <c r="K6" s="538"/>
      <c r="L6" s="538"/>
      <c r="M6" s="539"/>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c r="A7" s="638" t="s">
        <v>509</v>
      </c>
      <c r="B7" s="639"/>
      <c r="C7" s="640"/>
      <c r="D7" s="641" t="s">
        <v>510</v>
      </c>
      <c r="E7" s="641"/>
      <c r="F7" s="641"/>
      <c r="G7" s="642" t="s">
        <v>511</v>
      </c>
      <c r="H7" s="633" t="s">
        <v>512</v>
      </c>
      <c r="I7" s="635" t="s">
        <v>513</v>
      </c>
      <c r="J7" s="636"/>
      <c r="K7" s="635" t="s">
        <v>514</v>
      </c>
      <c r="L7" s="636"/>
      <c r="M7" s="637" t="s">
        <v>529</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45</v>
      </c>
      <c r="B8" s="35" t="s">
        <v>213</v>
      </c>
      <c r="C8" s="35" t="s">
        <v>215</v>
      </c>
      <c r="D8" s="28" t="s">
        <v>225</v>
      </c>
      <c r="E8" s="28" t="s">
        <v>516</v>
      </c>
      <c r="F8" s="28" t="s">
        <v>517</v>
      </c>
      <c r="G8" s="642"/>
      <c r="H8" s="634"/>
      <c r="I8" s="29" t="s">
        <v>518</v>
      </c>
      <c r="J8" s="29" t="s">
        <v>519</v>
      </c>
      <c r="K8" s="29" t="s">
        <v>520</v>
      </c>
      <c r="L8" s="29" t="s">
        <v>521</v>
      </c>
      <c r="M8" s="637"/>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617"/>
      <c r="B9" s="618"/>
      <c r="C9" s="618"/>
      <c r="D9" s="618"/>
      <c r="E9" s="618"/>
      <c r="F9" s="618"/>
      <c r="G9" s="618"/>
      <c r="H9" s="30"/>
      <c r="I9" s="30"/>
      <c r="J9" s="30"/>
      <c r="K9" s="30"/>
      <c r="L9" s="30"/>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619">
        <f>'7- Mapa Final'!A10</f>
        <v>1</v>
      </c>
      <c r="B10" s="594" t="str">
        <f>'7- Mapa Final'!B10</f>
        <v xml:space="preserve">Inadecuada planeación de la contratación  </v>
      </c>
      <c r="C10" s="594" t="str">
        <f>'7- Mapa Final'!C10</f>
        <v xml:space="preserve">El Plan Anual de Contratación no atienda las  necesidades y la oportunidad requerida por los procesos de la Entidad  </v>
      </c>
      <c r="D10" s="596" t="str">
        <f>'7- Mapa Final'!J10</f>
        <v>Baja - 2</v>
      </c>
      <c r="E10" s="613" t="str">
        <f>'7- Mapa Final'!K10</f>
        <v>Moderado - 3</v>
      </c>
      <c r="F10" s="615" t="str">
        <f>'7- Mapa Final'!M10</f>
        <v>Moderado - 6</v>
      </c>
      <c r="G10" s="481"/>
      <c r="H10" s="622"/>
      <c r="I10" s="622"/>
      <c r="J10" s="622"/>
      <c r="K10" s="622"/>
      <c r="L10" s="622"/>
      <c r="M10" s="663"/>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620"/>
      <c r="B11" s="595"/>
      <c r="C11" s="595"/>
      <c r="D11" s="597"/>
      <c r="E11" s="614"/>
      <c r="F11" s="616"/>
      <c r="G11" s="482"/>
      <c r="H11" s="605"/>
      <c r="I11" s="605"/>
      <c r="J11" s="605"/>
      <c r="K11" s="605"/>
      <c r="L11" s="605"/>
      <c r="M11" s="623"/>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620"/>
      <c r="B12" s="595"/>
      <c r="C12" s="595"/>
      <c r="D12" s="597"/>
      <c r="E12" s="614"/>
      <c r="F12" s="616"/>
      <c r="G12" s="482"/>
      <c r="H12" s="605"/>
      <c r="I12" s="605"/>
      <c r="J12" s="605"/>
      <c r="K12" s="605"/>
      <c r="L12" s="605"/>
      <c r="M12" s="623"/>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620"/>
      <c r="B13" s="595"/>
      <c r="C13" s="595"/>
      <c r="D13" s="597"/>
      <c r="E13" s="614"/>
      <c r="F13" s="616"/>
      <c r="G13" s="482"/>
      <c r="H13" s="605"/>
      <c r="I13" s="605"/>
      <c r="J13" s="605"/>
      <c r="K13" s="605"/>
      <c r="L13" s="605"/>
      <c r="M13" s="623"/>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620"/>
      <c r="B14" s="595"/>
      <c r="C14" s="595"/>
      <c r="D14" s="597"/>
      <c r="E14" s="614"/>
      <c r="F14" s="616"/>
      <c r="G14" s="482"/>
      <c r="H14" s="605"/>
      <c r="I14" s="605"/>
      <c r="J14" s="605"/>
      <c r="K14" s="605"/>
      <c r="L14" s="605"/>
      <c r="M14" s="623"/>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620"/>
      <c r="B15" s="595"/>
      <c r="C15" s="595"/>
      <c r="D15" s="597"/>
      <c r="E15" s="614"/>
      <c r="F15" s="616"/>
      <c r="G15" s="482"/>
      <c r="H15" s="605"/>
      <c r="I15" s="605"/>
      <c r="J15" s="605"/>
      <c r="K15" s="605"/>
      <c r="L15" s="605"/>
      <c r="M15" s="623"/>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620"/>
      <c r="B16" s="595"/>
      <c r="C16" s="595"/>
      <c r="D16" s="597"/>
      <c r="E16" s="614"/>
      <c r="F16" s="616"/>
      <c r="G16" s="482"/>
      <c r="H16" s="605"/>
      <c r="I16" s="605"/>
      <c r="J16" s="605"/>
      <c r="K16" s="605"/>
      <c r="L16" s="605"/>
      <c r="M16" s="623"/>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620"/>
      <c r="B17" s="595"/>
      <c r="C17" s="595"/>
      <c r="D17" s="597"/>
      <c r="E17" s="614"/>
      <c r="F17" s="616"/>
      <c r="G17" s="482"/>
      <c r="H17" s="605"/>
      <c r="I17" s="605"/>
      <c r="J17" s="605"/>
      <c r="K17" s="605"/>
      <c r="L17" s="605"/>
      <c r="M17" s="623"/>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620"/>
      <c r="B18" s="595"/>
      <c r="C18" s="595"/>
      <c r="D18" s="597"/>
      <c r="E18" s="614"/>
      <c r="F18" s="616"/>
      <c r="G18" s="482"/>
      <c r="H18" s="605"/>
      <c r="I18" s="605"/>
      <c r="J18" s="605"/>
      <c r="K18" s="605"/>
      <c r="L18" s="605"/>
      <c r="M18" s="623"/>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620"/>
      <c r="B19" s="595"/>
      <c r="C19" s="595"/>
      <c r="D19" s="597"/>
      <c r="E19" s="614"/>
      <c r="F19" s="616"/>
      <c r="G19" s="482"/>
      <c r="H19" s="605"/>
      <c r="I19" s="605"/>
      <c r="J19" s="605"/>
      <c r="K19" s="605"/>
      <c r="L19" s="605"/>
      <c r="M19" s="623"/>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619">
        <f>'7- Mapa Final'!A20</f>
        <v>2</v>
      </c>
      <c r="B20" s="594" t="str">
        <f>'7- Mapa Final'!B20</f>
        <v>Contratar   bienes o servicios que no cumplan con requisitos y  necesidades  de la Entidad</v>
      </c>
      <c r="C20" s="594" t="str">
        <f>'7- Mapa Final'!C20</f>
        <v xml:space="preserve">Que los procesos estructurados no  se ciñan a los   requisitos legales y a traves de elllo no se adquieran los bienes y servicios requeridos  </v>
      </c>
      <c r="D20" s="596" t="str">
        <f>'7- Mapa Final'!J20</f>
        <v>Baja - 2</v>
      </c>
      <c r="E20" s="613" t="str">
        <f>'7- Mapa Final'!K20</f>
        <v>Menor - 2</v>
      </c>
      <c r="F20" s="615" t="str">
        <f>'7- Mapa Final'!M20</f>
        <v>Moderado - 4</v>
      </c>
      <c r="G20" s="482"/>
      <c r="H20" s="605"/>
      <c r="I20" s="605"/>
      <c r="J20" s="605"/>
      <c r="K20" s="605"/>
      <c r="L20" s="605"/>
      <c r="M20" s="623"/>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620"/>
      <c r="B21" s="595"/>
      <c r="C21" s="595"/>
      <c r="D21" s="597"/>
      <c r="E21" s="614"/>
      <c r="F21" s="616"/>
      <c r="G21" s="482"/>
      <c r="H21" s="605"/>
      <c r="I21" s="605"/>
      <c r="J21" s="605"/>
      <c r="K21" s="605"/>
      <c r="L21" s="605"/>
      <c r="M21" s="623"/>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620"/>
      <c r="B22" s="595"/>
      <c r="C22" s="595"/>
      <c r="D22" s="597"/>
      <c r="E22" s="614"/>
      <c r="F22" s="616"/>
      <c r="G22" s="482"/>
      <c r="H22" s="605"/>
      <c r="I22" s="605"/>
      <c r="J22" s="605"/>
      <c r="K22" s="605"/>
      <c r="L22" s="605"/>
      <c r="M22" s="623"/>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620"/>
      <c r="B23" s="595"/>
      <c r="C23" s="595"/>
      <c r="D23" s="597"/>
      <c r="E23" s="614"/>
      <c r="F23" s="616"/>
      <c r="G23" s="482"/>
      <c r="H23" s="605"/>
      <c r="I23" s="605"/>
      <c r="J23" s="605"/>
      <c r="K23" s="605"/>
      <c r="L23" s="605"/>
      <c r="M23" s="623"/>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620"/>
      <c r="B24" s="595"/>
      <c r="C24" s="595"/>
      <c r="D24" s="597"/>
      <c r="E24" s="614"/>
      <c r="F24" s="616"/>
      <c r="G24" s="482"/>
      <c r="H24" s="605"/>
      <c r="I24" s="605"/>
      <c r="J24" s="605"/>
      <c r="K24" s="605"/>
      <c r="L24" s="605"/>
      <c r="M24" s="623"/>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620"/>
      <c r="B25" s="595"/>
      <c r="C25" s="595"/>
      <c r="D25" s="597"/>
      <c r="E25" s="614"/>
      <c r="F25" s="616"/>
      <c r="G25" s="482"/>
      <c r="H25" s="605"/>
      <c r="I25" s="605"/>
      <c r="J25" s="605"/>
      <c r="K25" s="605"/>
      <c r="L25" s="605"/>
      <c r="M25" s="623"/>
      <c r="N25" s="34"/>
      <c r="O25" s="34"/>
    </row>
    <row r="26" spans="1:169">
      <c r="A26" s="620"/>
      <c r="B26" s="595"/>
      <c r="C26" s="595"/>
      <c r="D26" s="597"/>
      <c r="E26" s="614"/>
      <c r="F26" s="616"/>
      <c r="G26" s="482"/>
      <c r="H26" s="605"/>
      <c r="I26" s="605"/>
      <c r="J26" s="605"/>
      <c r="K26" s="605"/>
      <c r="L26" s="605"/>
      <c r="M26" s="623"/>
      <c r="N26" s="34"/>
      <c r="O26" s="34"/>
    </row>
    <row r="27" spans="1:169">
      <c r="A27" s="620"/>
      <c r="B27" s="595"/>
      <c r="C27" s="595"/>
      <c r="D27" s="597"/>
      <c r="E27" s="614"/>
      <c r="F27" s="616"/>
      <c r="G27" s="482"/>
      <c r="H27" s="605"/>
      <c r="I27" s="605"/>
      <c r="J27" s="605"/>
      <c r="K27" s="605"/>
      <c r="L27" s="605"/>
      <c r="M27" s="623"/>
      <c r="N27" s="34"/>
      <c r="O27" s="34"/>
    </row>
    <row r="28" spans="1:169">
      <c r="A28" s="620"/>
      <c r="B28" s="595"/>
      <c r="C28" s="595"/>
      <c r="D28" s="597"/>
      <c r="E28" s="614"/>
      <c r="F28" s="616"/>
      <c r="G28" s="482"/>
      <c r="H28" s="605"/>
      <c r="I28" s="605"/>
      <c r="J28" s="605"/>
      <c r="K28" s="605"/>
      <c r="L28" s="605"/>
      <c r="M28" s="623"/>
      <c r="N28" s="34"/>
      <c r="O28" s="34"/>
    </row>
    <row r="29" spans="1:169" ht="15.75" thickBot="1">
      <c r="A29" s="620"/>
      <c r="B29" s="595"/>
      <c r="C29" s="595"/>
      <c r="D29" s="597"/>
      <c r="E29" s="614"/>
      <c r="F29" s="616"/>
      <c r="G29" s="482"/>
      <c r="H29" s="605"/>
      <c r="I29" s="605"/>
      <c r="J29" s="605"/>
      <c r="K29" s="605"/>
      <c r="L29" s="605"/>
      <c r="M29" s="623"/>
      <c r="N29" s="34"/>
      <c r="O29" s="34"/>
    </row>
    <row r="30" spans="1:169" s="26" customFormat="1" ht="12.75" customHeight="1">
      <c r="A30" s="619">
        <f>'7- Mapa Final'!A30</f>
        <v>3</v>
      </c>
      <c r="B30" s="594" t="str">
        <f>'7- Mapa Final'!B30</f>
        <v>Recibir bienes o servicios que  no cumplen   requisitos y condiciones pactadas</v>
      </c>
      <c r="C30" s="594" t="str">
        <f>'7- Mapa Final'!C30</f>
        <v>Los bienes y servicios recibidos no tenga la calidad  estipulada y no  permitan satisfacer las necesidades  iidentificados por los  procesos</v>
      </c>
      <c r="D30" s="596" t="str">
        <f>'7- Mapa Final'!J30</f>
        <v>Baja - 2</v>
      </c>
      <c r="E30" s="613" t="str">
        <f>'7- Mapa Final'!K30</f>
        <v>Moderado - 3</v>
      </c>
      <c r="F30" s="615" t="str">
        <f>'7- Mapa Final'!M30</f>
        <v>Moderado - 6</v>
      </c>
      <c r="G30" s="482"/>
      <c r="H30" s="605"/>
      <c r="I30" s="605"/>
      <c r="J30" s="605"/>
      <c r="K30" s="605"/>
      <c r="L30" s="605"/>
      <c r="M30" s="623"/>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620"/>
      <c r="B31" s="595"/>
      <c r="C31" s="595"/>
      <c r="D31" s="597"/>
      <c r="E31" s="614"/>
      <c r="F31" s="616"/>
      <c r="G31" s="482"/>
      <c r="H31" s="605"/>
      <c r="I31" s="605"/>
      <c r="J31" s="605"/>
      <c r="K31" s="605"/>
      <c r="L31" s="605"/>
      <c r="M31" s="623"/>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620"/>
      <c r="B32" s="595"/>
      <c r="C32" s="595"/>
      <c r="D32" s="597"/>
      <c r="E32" s="614"/>
      <c r="F32" s="616"/>
      <c r="G32" s="482"/>
      <c r="H32" s="605"/>
      <c r="I32" s="605"/>
      <c r="J32" s="605"/>
      <c r="K32" s="605"/>
      <c r="L32" s="605"/>
      <c r="M32" s="623"/>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620"/>
      <c r="B33" s="595"/>
      <c r="C33" s="595"/>
      <c r="D33" s="597"/>
      <c r="E33" s="614"/>
      <c r="F33" s="616"/>
      <c r="G33" s="482"/>
      <c r="H33" s="605"/>
      <c r="I33" s="605"/>
      <c r="J33" s="605"/>
      <c r="K33" s="605"/>
      <c r="L33" s="605"/>
      <c r="M33" s="623"/>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620"/>
      <c r="B34" s="595"/>
      <c r="C34" s="595"/>
      <c r="D34" s="597"/>
      <c r="E34" s="614"/>
      <c r="F34" s="616"/>
      <c r="G34" s="482"/>
      <c r="H34" s="605"/>
      <c r="I34" s="605"/>
      <c r="J34" s="605"/>
      <c r="K34" s="605"/>
      <c r="L34" s="605"/>
      <c r="M34" s="623"/>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620"/>
      <c r="B35" s="595"/>
      <c r="C35" s="595"/>
      <c r="D35" s="597"/>
      <c r="E35" s="614"/>
      <c r="F35" s="616"/>
      <c r="G35" s="482"/>
      <c r="H35" s="605"/>
      <c r="I35" s="605"/>
      <c r="J35" s="605"/>
      <c r="K35" s="605"/>
      <c r="L35" s="605"/>
      <c r="M35" s="623"/>
      <c r="N35" s="34"/>
      <c r="O35" s="34"/>
    </row>
    <row r="36" spans="1:169">
      <c r="A36" s="620"/>
      <c r="B36" s="595"/>
      <c r="C36" s="595"/>
      <c r="D36" s="597"/>
      <c r="E36" s="614"/>
      <c r="F36" s="616"/>
      <c r="G36" s="482"/>
      <c r="H36" s="605"/>
      <c r="I36" s="605"/>
      <c r="J36" s="605"/>
      <c r="K36" s="605"/>
      <c r="L36" s="605"/>
      <c r="M36" s="623"/>
      <c r="N36" s="34"/>
      <c r="O36" s="34"/>
    </row>
    <row r="37" spans="1:169">
      <c r="A37" s="620"/>
      <c r="B37" s="595"/>
      <c r="C37" s="595"/>
      <c r="D37" s="597"/>
      <c r="E37" s="614"/>
      <c r="F37" s="616"/>
      <c r="G37" s="482"/>
      <c r="H37" s="605"/>
      <c r="I37" s="605"/>
      <c r="J37" s="605"/>
      <c r="K37" s="605"/>
      <c r="L37" s="605"/>
      <c r="M37" s="623"/>
      <c r="N37" s="34"/>
      <c r="O37" s="34"/>
    </row>
    <row r="38" spans="1:169">
      <c r="A38" s="620"/>
      <c r="B38" s="595"/>
      <c r="C38" s="595"/>
      <c r="D38" s="597"/>
      <c r="E38" s="614"/>
      <c r="F38" s="616"/>
      <c r="G38" s="482"/>
      <c r="H38" s="605"/>
      <c r="I38" s="605"/>
      <c r="J38" s="605"/>
      <c r="K38" s="605"/>
      <c r="L38" s="605"/>
      <c r="M38" s="623"/>
      <c r="N38" s="34"/>
      <c r="O38" s="34"/>
    </row>
    <row r="39" spans="1:169" ht="15.75" thickBot="1">
      <c r="A39" s="620"/>
      <c r="B39" s="595"/>
      <c r="C39" s="595"/>
      <c r="D39" s="597"/>
      <c r="E39" s="614"/>
      <c r="F39" s="616"/>
      <c r="G39" s="482"/>
      <c r="H39" s="605"/>
      <c r="I39" s="605"/>
      <c r="J39" s="605"/>
      <c r="K39" s="605"/>
      <c r="L39" s="605"/>
      <c r="M39" s="623"/>
      <c r="N39" s="34"/>
      <c r="O39" s="34"/>
    </row>
    <row r="40" spans="1:169" s="26" customFormat="1" ht="12.75" customHeight="1">
      <c r="A40" s="619">
        <f>'7- Mapa Final'!A40</f>
        <v>4</v>
      </c>
      <c r="B40" s="594">
        <f>'7- Mapa Final'!B40</f>
        <v>0</v>
      </c>
      <c r="C40" s="594">
        <f>'7- Mapa Final'!C40</f>
        <v>0</v>
      </c>
      <c r="D40" s="596" t="e">
        <f>'7- Mapa Final'!J40</f>
        <v>#DIV/0!</v>
      </c>
      <c r="E40" s="613" t="str">
        <f>'7- Mapa Final'!K40</f>
        <v>Moderado - 3</v>
      </c>
      <c r="F40" s="615" t="e">
        <f>'7- Mapa Final'!M40</f>
        <v>#DIV/0!</v>
      </c>
      <c r="G40" s="482"/>
      <c r="H40" s="605"/>
      <c r="I40" s="605"/>
      <c r="J40" s="605"/>
      <c r="K40" s="605"/>
      <c r="L40" s="605"/>
      <c r="M40" s="623"/>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620"/>
      <c r="B41" s="595"/>
      <c r="C41" s="595"/>
      <c r="D41" s="597"/>
      <c r="E41" s="614"/>
      <c r="F41" s="616"/>
      <c r="G41" s="482"/>
      <c r="H41" s="605"/>
      <c r="I41" s="605"/>
      <c r="J41" s="605"/>
      <c r="K41" s="605"/>
      <c r="L41" s="605"/>
      <c r="M41" s="623"/>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620"/>
      <c r="B42" s="595"/>
      <c r="C42" s="595"/>
      <c r="D42" s="597"/>
      <c r="E42" s="614"/>
      <c r="F42" s="616"/>
      <c r="G42" s="482"/>
      <c r="H42" s="605"/>
      <c r="I42" s="605"/>
      <c r="J42" s="605"/>
      <c r="K42" s="605"/>
      <c r="L42" s="605"/>
      <c r="M42" s="623"/>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620"/>
      <c r="B43" s="595"/>
      <c r="C43" s="595"/>
      <c r="D43" s="597"/>
      <c r="E43" s="614"/>
      <c r="F43" s="616"/>
      <c r="G43" s="482"/>
      <c r="H43" s="605"/>
      <c r="I43" s="605"/>
      <c r="J43" s="605"/>
      <c r="K43" s="605"/>
      <c r="L43" s="605"/>
      <c r="M43" s="623"/>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620"/>
      <c r="B44" s="595"/>
      <c r="C44" s="595"/>
      <c r="D44" s="597"/>
      <c r="E44" s="614"/>
      <c r="F44" s="616"/>
      <c r="G44" s="482"/>
      <c r="H44" s="605"/>
      <c r="I44" s="605"/>
      <c r="J44" s="605"/>
      <c r="K44" s="605"/>
      <c r="L44" s="605"/>
      <c r="M44" s="623"/>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620"/>
      <c r="B45" s="595"/>
      <c r="C45" s="595"/>
      <c r="D45" s="597"/>
      <c r="E45" s="614"/>
      <c r="F45" s="616"/>
      <c r="G45" s="482"/>
      <c r="H45" s="605"/>
      <c r="I45" s="605"/>
      <c r="J45" s="605"/>
      <c r="K45" s="605"/>
      <c r="L45" s="605"/>
      <c r="M45" s="623"/>
      <c r="N45" s="34"/>
      <c r="O45" s="34"/>
    </row>
    <row r="46" spans="1:169">
      <c r="A46" s="620"/>
      <c r="B46" s="595"/>
      <c r="C46" s="595"/>
      <c r="D46" s="597"/>
      <c r="E46" s="614"/>
      <c r="F46" s="616"/>
      <c r="G46" s="482"/>
      <c r="H46" s="605"/>
      <c r="I46" s="605"/>
      <c r="J46" s="605"/>
      <c r="K46" s="605"/>
      <c r="L46" s="605"/>
      <c r="M46" s="623"/>
      <c r="N46" s="34"/>
      <c r="O46" s="34"/>
    </row>
    <row r="47" spans="1:169">
      <c r="A47" s="620"/>
      <c r="B47" s="595"/>
      <c r="C47" s="595"/>
      <c r="D47" s="597"/>
      <c r="E47" s="614"/>
      <c r="F47" s="616"/>
      <c r="G47" s="482"/>
      <c r="H47" s="605"/>
      <c r="I47" s="605"/>
      <c r="J47" s="605"/>
      <c r="K47" s="605"/>
      <c r="L47" s="605"/>
      <c r="M47" s="623"/>
      <c r="N47" s="34"/>
      <c r="O47" s="34"/>
    </row>
    <row r="48" spans="1:169">
      <c r="A48" s="620"/>
      <c r="B48" s="595"/>
      <c r="C48" s="595"/>
      <c r="D48" s="597"/>
      <c r="E48" s="614"/>
      <c r="F48" s="616"/>
      <c r="G48" s="482"/>
      <c r="H48" s="605"/>
      <c r="I48" s="605"/>
      <c r="J48" s="605"/>
      <c r="K48" s="605"/>
      <c r="L48" s="605"/>
      <c r="M48" s="623"/>
      <c r="N48" s="34"/>
      <c r="O48" s="34"/>
    </row>
    <row r="49" spans="1:169" ht="15.75" thickBot="1">
      <c r="A49" s="620"/>
      <c r="B49" s="595"/>
      <c r="C49" s="595"/>
      <c r="D49" s="597"/>
      <c r="E49" s="614"/>
      <c r="F49" s="616"/>
      <c r="G49" s="482"/>
      <c r="H49" s="605"/>
      <c r="I49" s="605"/>
      <c r="J49" s="605"/>
      <c r="K49" s="605"/>
      <c r="L49" s="605"/>
      <c r="M49" s="623"/>
      <c r="N49" s="34"/>
      <c r="O49" s="34"/>
    </row>
    <row r="50" spans="1:169" s="26" customFormat="1" ht="12.75" customHeight="1">
      <c r="A50" s="619">
        <f>'7- Mapa Final'!A50</f>
        <v>4</v>
      </c>
      <c r="B50" s="594" t="str">
        <f>'7- Mapa Final'!B50</f>
        <v>Recibir dádivas o beneficios a nombre propio o de terceros para direccionar   la contratación a un  proveedor o a   bienes o servicios específicos</v>
      </c>
      <c r="C50" s="594" t="str">
        <f>'7- Mapa Final'!C50</f>
        <v>Se puede presentar filtración de datos sensibles sobre  estudios y documentos contractuales o interposicion de influencias</v>
      </c>
      <c r="D50" s="596" t="str">
        <f>'7- Mapa Final'!J50</f>
        <v>Muy Baja - 1</v>
      </c>
      <c r="E50" s="613" t="str">
        <f>'7- Mapa Final'!K50</f>
        <v>Mayor - 4</v>
      </c>
      <c r="F50" s="615" t="str">
        <f>'7- Mapa Final'!M50</f>
        <v>Alto  - 4</v>
      </c>
      <c r="G50" s="482"/>
      <c r="H50" s="605"/>
      <c r="I50" s="605"/>
      <c r="J50" s="605"/>
      <c r="K50" s="605"/>
      <c r="L50" s="605"/>
      <c r="M50" s="623"/>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620"/>
      <c r="B51" s="595"/>
      <c r="C51" s="595"/>
      <c r="D51" s="597"/>
      <c r="E51" s="614"/>
      <c r="F51" s="616"/>
      <c r="G51" s="482"/>
      <c r="H51" s="605"/>
      <c r="I51" s="605"/>
      <c r="J51" s="605"/>
      <c r="K51" s="605"/>
      <c r="L51" s="605"/>
      <c r="M51" s="623"/>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620"/>
      <c r="B52" s="595"/>
      <c r="C52" s="595"/>
      <c r="D52" s="597"/>
      <c r="E52" s="614"/>
      <c r="F52" s="616"/>
      <c r="G52" s="482"/>
      <c r="H52" s="605"/>
      <c r="I52" s="605"/>
      <c r="J52" s="605"/>
      <c r="K52" s="605"/>
      <c r="L52" s="605"/>
      <c r="M52" s="623"/>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620"/>
      <c r="B53" s="595"/>
      <c r="C53" s="595"/>
      <c r="D53" s="597"/>
      <c r="E53" s="614"/>
      <c r="F53" s="616"/>
      <c r="G53" s="482"/>
      <c r="H53" s="605"/>
      <c r="I53" s="605"/>
      <c r="J53" s="605"/>
      <c r="K53" s="605"/>
      <c r="L53" s="605"/>
      <c r="M53" s="623"/>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620"/>
      <c r="B54" s="595"/>
      <c r="C54" s="595"/>
      <c r="D54" s="597"/>
      <c r="E54" s="614"/>
      <c r="F54" s="616"/>
      <c r="G54" s="482"/>
      <c r="H54" s="605"/>
      <c r="I54" s="605"/>
      <c r="J54" s="605"/>
      <c r="K54" s="605"/>
      <c r="L54" s="605"/>
      <c r="M54" s="623"/>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620"/>
      <c r="B55" s="595"/>
      <c r="C55" s="595"/>
      <c r="D55" s="597"/>
      <c r="E55" s="614"/>
      <c r="F55" s="616"/>
      <c r="G55" s="482"/>
      <c r="H55" s="605"/>
      <c r="I55" s="605"/>
      <c r="J55" s="605"/>
      <c r="K55" s="605"/>
      <c r="L55" s="605"/>
      <c r="M55" s="623"/>
      <c r="N55" s="34"/>
      <c r="O55" s="34"/>
    </row>
    <row r="56" spans="1:169">
      <c r="A56" s="620"/>
      <c r="B56" s="595"/>
      <c r="C56" s="595"/>
      <c r="D56" s="597"/>
      <c r="E56" s="614"/>
      <c r="F56" s="616"/>
      <c r="G56" s="482"/>
      <c r="H56" s="605"/>
      <c r="I56" s="605"/>
      <c r="J56" s="605"/>
      <c r="K56" s="605"/>
      <c r="L56" s="605"/>
      <c r="M56" s="623"/>
      <c r="N56" s="34"/>
      <c r="O56" s="34"/>
    </row>
    <row r="57" spans="1:169">
      <c r="A57" s="620"/>
      <c r="B57" s="595"/>
      <c r="C57" s="595"/>
      <c r="D57" s="597"/>
      <c r="E57" s="614"/>
      <c r="F57" s="616"/>
      <c r="G57" s="482"/>
      <c r="H57" s="605"/>
      <c r="I57" s="605"/>
      <c r="J57" s="605"/>
      <c r="K57" s="605"/>
      <c r="L57" s="605"/>
      <c r="M57" s="623"/>
      <c r="N57" s="34"/>
      <c r="O57" s="34"/>
    </row>
    <row r="58" spans="1:169">
      <c r="A58" s="620"/>
      <c r="B58" s="595"/>
      <c r="C58" s="595"/>
      <c r="D58" s="597"/>
      <c r="E58" s="614"/>
      <c r="F58" s="616"/>
      <c r="G58" s="482"/>
      <c r="H58" s="605"/>
      <c r="I58" s="605"/>
      <c r="J58" s="605"/>
      <c r="K58" s="605"/>
      <c r="L58" s="605"/>
      <c r="M58" s="623"/>
      <c r="N58" s="34"/>
      <c r="O58" s="34"/>
    </row>
    <row r="59" spans="1:169" ht="15.75" thickBot="1">
      <c r="A59" s="620"/>
      <c r="B59" s="595"/>
      <c r="C59" s="595"/>
      <c r="D59" s="597"/>
      <c r="E59" s="614"/>
      <c r="F59" s="616"/>
      <c r="G59" s="482"/>
      <c r="H59" s="605"/>
      <c r="I59" s="605"/>
      <c r="J59" s="605"/>
      <c r="K59" s="605"/>
      <c r="L59" s="605"/>
      <c r="M59" s="623"/>
      <c r="N59" s="34"/>
      <c r="O59" s="34"/>
    </row>
    <row r="60" spans="1:169" s="26" customFormat="1" ht="12.75" customHeight="1">
      <c r="A60" s="619">
        <f>'7- Mapa Final'!A60</f>
        <v>5</v>
      </c>
      <c r="B60" s="594" t="str">
        <f>'7- Mapa Final'!B60</f>
        <v>Ofrecer, prometer y entregar, aceptar o solicitar adiciones  de  contratos incurriendo en sobrecostos, durante la ejecución contractual, de forma indebida para obtener beneficio propio y/o de terceros</v>
      </c>
      <c r="C60" s="594" t="str">
        <f>'7- Mapa Final'!C60</f>
        <v xml:space="preserve">Cuando se solicita y/o se otorga el visto bueno jurídico para la adición de un contrato de forma indebida en beneficio  propio y/o de terceros </v>
      </c>
      <c r="D60" s="596" t="str">
        <f>'7- Mapa Final'!J60</f>
        <v>Muy Baja - 1</v>
      </c>
      <c r="E60" s="613" t="str">
        <f>'7- Mapa Final'!K60</f>
        <v>Menor - 2</v>
      </c>
      <c r="F60" s="615" t="str">
        <f>'7- Mapa Final'!M60</f>
        <v>Bajo - 2</v>
      </c>
      <c r="G60" s="482"/>
      <c r="H60" s="605"/>
      <c r="I60" s="605"/>
      <c r="J60" s="605"/>
      <c r="K60" s="605"/>
      <c r="L60" s="605"/>
      <c r="M60" s="623"/>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620"/>
      <c r="B61" s="595"/>
      <c r="C61" s="595"/>
      <c r="D61" s="597"/>
      <c r="E61" s="614"/>
      <c r="F61" s="616"/>
      <c r="G61" s="482"/>
      <c r="H61" s="605"/>
      <c r="I61" s="605"/>
      <c r="J61" s="605"/>
      <c r="K61" s="605"/>
      <c r="L61" s="605"/>
      <c r="M61" s="623"/>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620"/>
      <c r="B62" s="595"/>
      <c r="C62" s="595"/>
      <c r="D62" s="597"/>
      <c r="E62" s="614"/>
      <c r="F62" s="616"/>
      <c r="G62" s="482"/>
      <c r="H62" s="605"/>
      <c r="I62" s="605"/>
      <c r="J62" s="605"/>
      <c r="K62" s="605"/>
      <c r="L62" s="605"/>
      <c r="M62" s="623"/>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620"/>
      <c r="B63" s="595"/>
      <c r="C63" s="595"/>
      <c r="D63" s="597"/>
      <c r="E63" s="614"/>
      <c r="F63" s="616"/>
      <c r="G63" s="482"/>
      <c r="H63" s="605"/>
      <c r="I63" s="605"/>
      <c r="J63" s="605"/>
      <c r="K63" s="605"/>
      <c r="L63" s="605"/>
      <c r="M63" s="623"/>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620"/>
      <c r="B64" s="595"/>
      <c r="C64" s="595"/>
      <c r="D64" s="597"/>
      <c r="E64" s="614"/>
      <c r="F64" s="616"/>
      <c r="G64" s="482"/>
      <c r="H64" s="605"/>
      <c r="I64" s="605"/>
      <c r="J64" s="605"/>
      <c r="K64" s="605"/>
      <c r="L64" s="605"/>
      <c r="M64" s="623"/>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5">
      <c r="A65" s="620"/>
      <c r="B65" s="595"/>
      <c r="C65" s="595"/>
      <c r="D65" s="597"/>
      <c r="E65" s="614"/>
      <c r="F65" s="616"/>
      <c r="G65" s="482"/>
      <c r="H65" s="605"/>
      <c r="I65" s="605"/>
      <c r="J65" s="605"/>
      <c r="K65" s="605"/>
      <c r="L65" s="605"/>
      <c r="M65" s="623"/>
      <c r="N65" s="34"/>
      <c r="O65" s="34"/>
    </row>
    <row r="66" spans="1:15">
      <c r="A66" s="620"/>
      <c r="B66" s="595"/>
      <c r="C66" s="595"/>
      <c r="D66" s="597"/>
      <c r="E66" s="614"/>
      <c r="F66" s="616"/>
      <c r="G66" s="482"/>
      <c r="H66" s="605"/>
      <c r="I66" s="605"/>
      <c r="J66" s="605"/>
      <c r="K66" s="605"/>
      <c r="L66" s="605"/>
      <c r="M66" s="623"/>
      <c r="N66" s="34"/>
      <c r="O66" s="34"/>
    </row>
    <row r="67" spans="1:15">
      <c r="A67" s="620"/>
      <c r="B67" s="595"/>
      <c r="C67" s="595"/>
      <c r="D67" s="597"/>
      <c r="E67" s="614"/>
      <c r="F67" s="616"/>
      <c r="G67" s="482"/>
      <c r="H67" s="605"/>
      <c r="I67" s="605"/>
      <c r="J67" s="605"/>
      <c r="K67" s="605"/>
      <c r="L67" s="605"/>
      <c r="M67" s="623"/>
      <c r="N67" s="34"/>
      <c r="O67" s="34"/>
    </row>
    <row r="68" spans="1:15">
      <c r="A68" s="620"/>
      <c r="B68" s="595"/>
      <c r="C68" s="595"/>
      <c r="D68" s="597"/>
      <c r="E68" s="614"/>
      <c r="F68" s="616"/>
      <c r="G68" s="482"/>
      <c r="H68" s="605"/>
      <c r="I68" s="605"/>
      <c r="J68" s="605"/>
      <c r="K68" s="605"/>
      <c r="L68" s="605"/>
      <c r="M68" s="623"/>
      <c r="N68" s="34"/>
      <c r="O68" s="34"/>
    </row>
    <row r="69" spans="1:15" ht="15.75" thickBot="1">
      <c r="A69" s="620"/>
      <c r="B69" s="595"/>
      <c r="C69" s="595"/>
      <c r="D69" s="597"/>
      <c r="E69" s="614"/>
      <c r="F69" s="616"/>
      <c r="G69" s="483"/>
      <c r="H69" s="621"/>
      <c r="I69" s="621"/>
      <c r="J69" s="621"/>
      <c r="K69" s="621"/>
      <c r="L69" s="621"/>
      <c r="M69" s="662"/>
      <c r="N69" s="34"/>
      <c r="O69" s="34"/>
    </row>
    <row r="70" spans="1:15" ht="15" customHeight="1">
      <c r="A70" s="619">
        <f>'7- Mapa Final'!A70</f>
        <v>6</v>
      </c>
      <c r="B70" s="594" t="str">
        <f>'7- Mapa Final'!B70</f>
        <v>Ofrecer, prometer y entregar, aceptar o solicitar una ventaja indebida  para influir o direccionar  la formulación de   requisitos habiliantes o técnicos  para satisfacer un interés personal, de manera directa o indirecta o por interpuesta persona.</v>
      </c>
      <c r="C70" s="594" t="str">
        <f>'7- Mapa Final'!C70</f>
        <v>Cuando  se direccionan los requisitos habilitanes y técnicos para favorecer  indebidamente ciertos proponentes (pliegos sastre).</v>
      </c>
      <c r="D70" s="596" t="str">
        <f>'7- Mapa Final'!J70</f>
        <v>Muy Baja - 1</v>
      </c>
      <c r="E70" s="613" t="str">
        <f>'7- Mapa Final'!K70</f>
        <v>Moderado - 3</v>
      </c>
      <c r="F70" s="615" t="str">
        <f>'7- Mapa Final'!M70</f>
        <v>Moderado - 3</v>
      </c>
      <c r="G70" s="482"/>
      <c r="H70" s="605"/>
      <c r="I70" s="605"/>
      <c r="J70" s="605"/>
      <c r="K70" s="605"/>
      <c r="L70" s="605"/>
      <c r="M70" s="623"/>
    </row>
    <row r="71" spans="1:15">
      <c r="A71" s="620"/>
      <c r="B71" s="595"/>
      <c r="C71" s="595"/>
      <c r="D71" s="597"/>
      <c r="E71" s="614"/>
      <c r="F71" s="616"/>
      <c r="G71" s="482"/>
      <c r="H71" s="605"/>
      <c r="I71" s="605"/>
      <c r="J71" s="605"/>
      <c r="K71" s="605"/>
      <c r="L71" s="605"/>
      <c r="M71" s="623"/>
    </row>
    <row r="72" spans="1:15">
      <c r="A72" s="620"/>
      <c r="B72" s="595"/>
      <c r="C72" s="595"/>
      <c r="D72" s="597"/>
      <c r="E72" s="614"/>
      <c r="F72" s="616"/>
      <c r="G72" s="482"/>
      <c r="H72" s="605"/>
      <c r="I72" s="605"/>
      <c r="J72" s="605"/>
      <c r="K72" s="605"/>
      <c r="L72" s="605"/>
      <c r="M72" s="623"/>
    </row>
    <row r="73" spans="1:15">
      <c r="A73" s="620"/>
      <c r="B73" s="595"/>
      <c r="C73" s="595"/>
      <c r="D73" s="597"/>
      <c r="E73" s="614"/>
      <c r="F73" s="616"/>
      <c r="G73" s="482"/>
      <c r="H73" s="605"/>
      <c r="I73" s="605"/>
      <c r="J73" s="605"/>
      <c r="K73" s="605"/>
      <c r="L73" s="605"/>
      <c r="M73" s="623"/>
    </row>
    <row r="74" spans="1:15">
      <c r="A74" s="620"/>
      <c r="B74" s="595"/>
      <c r="C74" s="595"/>
      <c r="D74" s="597"/>
      <c r="E74" s="614"/>
      <c r="F74" s="616"/>
      <c r="G74" s="482"/>
      <c r="H74" s="605"/>
      <c r="I74" s="605"/>
      <c r="J74" s="605"/>
      <c r="K74" s="605"/>
      <c r="L74" s="605"/>
      <c r="M74" s="623"/>
    </row>
    <row r="75" spans="1:15">
      <c r="A75" s="620"/>
      <c r="B75" s="595"/>
      <c r="C75" s="595"/>
      <c r="D75" s="597"/>
      <c r="E75" s="614"/>
      <c r="F75" s="616"/>
      <c r="G75" s="482"/>
      <c r="H75" s="605"/>
      <c r="I75" s="605"/>
      <c r="J75" s="605"/>
      <c r="K75" s="605"/>
      <c r="L75" s="605"/>
      <c r="M75" s="623"/>
    </row>
    <row r="76" spans="1:15">
      <c r="A76" s="620"/>
      <c r="B76" s="595"/>
      <c r="C76" s="595"/>
      <c r="D76" s="597"/>
      <c r="E76" s="614"/>
      <c r="F76" s="616"/>
      <c r="G76" s="482"/>
      <c r="H76" s="605"/>
      <c r="I76" s="605"/>
      <c r="J76" s="605"/>
      <c r="K76" s="605"/>
      <c r="L76" s="605"/>
      <c r="M76" s="623"/>
    </row>
    <row r="77" spans="1:15">
      <c r="A77" s="620"/>
      <c r="B77" s="595"/>
      <c r="C77" s="595"/>
      <c r="D77" s="597"/>
      <c r="E77" s="614"/>
      <c r="F77" s="616"/>
      <c r="G77" s="482"/>
      <c r="H77" s="605"/>
      <c r="I77" s="605"/>
      <c r="J77" s="605"/>
      <c r="K77" s="605"/>
      <c r="L77" s="605"/>
      <c r="M77" s="623"/>
    </row>
    <row r="78" spans="1:15">
      <c r="A78" s="620"/>
      <c r="B78" s="595"/>
      <c r="C78" s="595"/>
      <c r="D78" s="597"/>
      <c r="E78" s="614"/>
      <c r="F78" s="616"/>
      <c r="G78" s="482"/>
      <c r="H78" s="605"/>
      <c r="I78" s="605"/>
      <c r="J78" s="605"/>
      <c r="K78" s="605"/>
      <c r="L78" s="605"/>
      <c r="M78" s="623"/>
    </row>
    <row r="79" spans="1:15" ht="15.75" thickBot="1">
      <c r="A79" s="620"/>
      <c r="B79" s="595"/>
      <c r="C79" s="595"/>
      <c r="D79" s="597"/>
      <c r="E79" s="614"/>
      <c r="F79" s="616"/>
      <c r="G79" s="483"/>
      <c r="H79" s="621"/>
      <c r="I79" s="621"/>
      <c r="J79" s="621"/>
      <c r="K79" s="621"/>
      <c r="L79" s="621"/>
      <c r="M79" s="662"/>
    </row>
    <row r="80" spans="1:15" ht="15" customHeight="1">
      <c r="A80" s="619">
        <f>'7- Mapa Final'!A80</f>
        <v>7</v>
      </c>
      <c r="B80" s="594" t="str">
        <f>'7- Mapa Final'!B80</f>
        <v xml:space="preserve">Ofrecer, prometer y entregar, aceptar o solicitar una dádiva en beneficio propio o de un tercero para evitar ser objeto de sanción contractual </v>
      </c>
      <c r="C80" s="594" t="str">
        <f>'7- Mapa Final'!C80</f>
        <v xml:space="preserve">Cuando se abstiene de imponer una sanción contractual, cuando jurídicamente es procedente, con ocasión de una  dádiva en beneficio propio o de un tercero </v>
      </c>
      <c r="D80" s="596" t="str">
        <f>'7- Mapa Final'!J80</f>
        <v>Muy Baja - 1</v>
      </c>
      <c r="E80" s="613" t="str">
        <f>'7- Mapa Final'!K80</f>
        <v>Moderado - 3</v>
      </c>
      <c r="F80" s="615" t="str">
        <f>'7- Mapa Final'!M80</f>
        <v>Moderado - 3</v>
      </c>
      <c r="G80" s="482"/>
      <c r="H80" s="605"/>
      <c r="I80" s="605"/>
      <c r="J80" s="605"/>
      <c r="K80" s="605"/>
      <c r="L80" s="605"/>
      <c r="M80" s="623"/>
    </row>
    <row r="81" spans="1:13">
      <c r="A81" s="620"/>
      <c r="B81" s="595"/>
      <c r="C81" s="595"/>
      <c r="D81" s="597"/>
      <c r="E81" s="614"/>
      <c r="F81" s="616"/>
      <c r="G81" s="482"/>
      <c r="H81" s="605"/>
      <c r="I81" s="605"/>
      <c r="J81" s="605"/>
      <c r="K81" s="605"/>
      <c r="L81" s="605"/>
      <c r="M81" s="623"/>
    </row>
    <row r="82" spans="1:13">
      <c r="A82" s="620"/>
      <c r="B82" s="595"/>
      <c r="C82" s="595"/>
      <c r="D82" s="597"/>
      <c r="E82" s="614"/>
      <c r="F82" s="616"/>
      <c r="G82" s="482"/>
      <c r="H82" s="605"/>
      <c r="I82" s="605"/>
      <c r="J82" s="605"/>
      <c r="K82" s="605"/>
      <c r="L82" s="605"/>
      <c r="M82" s="623"/>
    </row>
    <row r="83" spans="1:13">
      <c r="A83" s="620"/>
      <c r="B83" s="595"/>
      <c r="C83" s="595"/>
      <c r="D83" s="597"/>
      <c r="E83" s="614"/>
      <c r="F83" s="616"/>
      <c r="G83" s="482"/>
      <c r="H83" s="605"/>
      <c r="I83" s="605"/>
      <c r="J83" s="605"/>
      <c r="K83" s="605"/>
      <c r="L83" s="605"/>
      <c r="M83" s="623"/>
    </row>
    <row r="84" spans="1:13">
      <c r="A84" s="620"/>
      <c r="B84" s="595"/>
      <c r="C84" s="595"/>
      <c r="D84" s="597"/>
      <c r="E84" s="614"/>
      <c r="F84" s="616"/>
      <c r="G84" s="482"/>
      <c r="H84" s="605"/>
      <c r="I84" s="605"/>
      <c r="J84" s="605"/>
      <c r="K84" s="605"/>
      <c r="L84" s="605"/>
      <c r="M84" s="623"/>
    </row>
    <row r="85" spans="1:13">
      <c r="A85" s="620"/>
      <c r="B85" s="595"/>
      <c r="C85" s="595"/>
      <c r="D85" s="597"/>
      <c r="E85" s="614"/>
      <c r="F85" s="616"/>
      <c r="G85" s="482"/>
      <c r="H85" s="605"/>
      <c r="I85" s="605"/>
      <c r="J85" s="605"/>
      <c r="K85" s="605"/>
      <c r="L85" s="605"/>
      <c r="M85" s="623"/>
    </row>
    <row r="86" spans="1:13">
      <c r="A86" s="620"/>
      <c r="B86" s="595"/>
      <c r="C86" s="595"/>
      <c r="D86" s="597"/>
      <c r="E86" s="614"/>
      <c r="F86" s="616"/>
      <c r="G86" s="482"/>
      <c r="H86" s="605"/>
      <c r="I86" s="605"/>
      <c r="J86" s="605"/>
      <c r="K86" s="605"/>
      <c r="L86" s="605"/>
      <c r="M86" s="623"/>
    </row>
    <row r="87" spans="1:13">
      <c r="A87" s="620"/>
      <c r="B87" s="595"/>
      <c r="C87" s="595"/>
      <c r="D87" s="597"/>
      <c r="E87" s="614"/>
      <c r="F87" s="616"/>
      <c r="G87" s="482"/>
      <c r="H87" s="605"/>
      <c r="I87" s="605"/>
      <c r="J87" s="605"/>
      <c r="K87" s="605"/>
      <c r="L87" s="605"/>
      <c r="M87" s="623"/>
    </row>
    <row r="88" spans="1:13">
      <c r="A88" s="620"/>
      <c r="B88" s="595"/>
      <c r="C88" s="595"/>
      <c r="D88" s="597"/>
      <c r="E88" s="614"/>
      <c r="F88" s="616"/>
      <c r="G88" s="482"/>
      <c r="H88" s="605"/>
      <c r="I88" s="605"/>
      <c r="J88" s="605"/>
      <c r="K88" s="605"/>
      <c r="L88" s="605"/>
      <c r="M88" s="623"/>
    </row>
    <row r="89" spans="1:13" ht="15.75" thickBot="1">
      <c r="A89" s="620"/>
      <c r="B89" s="595"/>
      <c r="C89" s="595"/>
      <c r="D89" s="597"/>
      <c r="E89" s="614"/>
      <c r="F89" s="616"/>
      <c r="G89" s="483"/>
      <c r="H89" s="621"/>
      <c r="I89" s="621"/>
      <c r="J89" s="621"/>
      <c r="K89" s="621"/>
      <c r="L89" s="621"/>
      <c r="M89" s="662"/>
    </row>
    <row r="90" spans="1:13" ht="15" customHeight="1">
      <c r="A90" s="619">
        <f>'7- Mapa Final'!A90</f>
        <v>8</v>
      </c>
      <c r="B90" s="594" t="str">
        <f>'7- Mapa Final'!B90</f>
        <v>Ofrecer, prometer y entregar, aceptar o solicitar una ventaja indebida  para influir o direccionar el cumplimiento de una evaluación de la oferta para satisfacer un interés personal, de manera directa o indirecta o por interpuesta persona.</v>
      </c>
      <c r="C90" s="594" t="str">
        <f>'7- Mapa Final'!C90</f>
        <v>Cuando  se direccionan las evaluaciones para favorecer  indebidamente ciertos proponentes</v>
      </c>
      <c r="D90" s="596" t="str">
        <f>'7- Mapa Final'!J90</f>
        <v>Muy Baja - 1</v>
      </c>
      <c r="E90" s="613" t="str">
        <f>'7- Mapa Final'!K90</f>
        <v>Mayor - 4</v>
      </c>
      <c r="F90" s="615" t="str">
        <f>'7- Mapa Final'!M90</f>
        <v>Alto  - 4</v>
      </c>
      <c r="G90" s="482"/>
      <c r="H90" s="605"/>
      <c r="I90" s="605"/>
      <c r="J90" s="605"/>
      <c r="K90" s="605"/>
      <c r="L90" s="605"/>
      <c r="M90" s="623"/>
    </row>
    <row r="91" spans="1:13">
      <c r="A91" s="620"/>
      <c r="B91" s="595"/>
      <c r="C91" s="595"/>
      <c r="D91" s="597"/>
      <c r="E91" s="614"/>
      <c r="F91" s="616"/>
      <c r="G91" s="482"/>
      <c r="H91" s="605"/>
      <c r="I91" s="605"/>
      <c r="J91" s="605"/>
      <c r="K91" s="605"/>
      <c r="L91" s="605"/>
      <c r="M91" s="623"/>
    </row>
    <row r="92" spans="1:13">
      <c r="A92" s="620"/>
      <c r="B92" s="595"/>
      <c r="C92" s="595"/>
      <c r="D92" s="597"/>
      <c r="E92" s="614"/>
      <c r="F92" s="616"/>
      <c r="G92" s="482"/>
      <c r="H92" s="605"/>
      <c r="I92" s="605"/>
      <c r="J92" s="605"/>
      <c r="K92" s="605"/>
      <c r="L92" s="605"/>
      <c r="M92" s="623"/>
    </row>
    <row r="93" spans="1:13">
      <c r="A93" s="620"/>
      <c r="B93" s="595"/>
      <c r="C93" s="595"/>
      <c r="D93" s="597"/>
      <c r="E93" s="614"/>
      <c r="F93" s="616"/>
      <c r="G93" s="482"/>
      <c r="H93" s="605"/>
      <c r="I93" s="605"/>
      <c r="J93" s="605"/>
      <c r="K93" s="605"/>
      <c r="L93" s="605"/>
      <c r="M93" s="623"/>
    </row>
    <row r="94" spans="1:13">
      <c r="A94" s="620"/>
      <c r="B94" s="595"/>
      <c r="C94" s="595"/>
      <c r="D94" s="597"/>
      <c r="E94" s="614"/>
      <c r="F94" s="616"/>
      <c r="G94" s="482"/>
      <c r="H94" s="605"/>
      <c r="I94" s="605"/>
      <c r="J94" s="605"/>
      <c r="K94" s="605"/>
      <c r="L94" s="605"/>
      <c r="M94" s="623"/>
    </row>
    <row r="95" spans="1:13">
      <c r="A95" s="620"/>
      <c r="B95" s="595"/>
      <c r="C95" s="595"/>
      <c r="D95" s="597"/>
      <c r="E95" s="614"/>
      <c r="F95" s="616"/>
      <c r="G95" s="482"/>
      <c r="H95" s="605"/>
      <c r="I95" s="605"/>
      <c r="J95" s="605"/>
      <c r="K95" s="605"/>
      <c r="L95" s="605"/>
      <c r="M95" s="623"/>
    </row>
    <row r="96" spans="1:13">
      <c r="A96" s="620"/>
      <c r="B96" s="595"/>
      <c r="C96" s="595"/>
      <c r="D96" s="597"/>
      <c r="E96" s="614"/>
      <c r="F96" s="616"/>
      <c r="G96" s="482"/>
      <c r="H96" s="605"/>
      <c r="I96" s="605"/>
      <c r="J96" s="605"/>
      <c r="K96" s="605"/>
      <c r="L96" s="605"/>
      <c r="M96" s="623"/>
    </row>
    <row r="97" spans="1:13">
      <c r="A97" s="620"/>
      <c r="B97" s="595"/>
      <c r="C97" s="595"/>
      <c r="D97" s="597"/>
      <c r="E97" s="614"/>
      <c r="F97" s="616"/>
      <c r="G97" s="482"/>
      <c r="H97" s="605"/>
      <c r="I97" s="605"/>
      <c r="J97" s="605"/>
      <c r="K97" s="605"/>
      <c r="L97" s="605"/>
      <c r="M97" s="623"/>
    </row>
    <row r="98" spans="1:13">
      <c r="A98" s="620"/>
      <c r="B98" s="595"/>
      <c r="C98" s="595"/>
      <c r="D98" s="597"/>
      <c r="E98" s="614"/>
      <c r="F98" s="616"/>
      <c r="G98" s="482"/>
      <c r="H98" s="605"/>
      <c r="I98" s="605"/>
      <c r="J98" s="605"/>
      <c r="K98" s="605"/>
      <c r="L98" s="605"/>
      <c r="M98" s="623"/>
    </row>
    <row r="99" spans="1:13" ht="15.75" thickBot="1">
      <c r="A99" s="620"/>
      <c r="B99" s="595"/>
      <c r="C99" s="595"/>
      <c r="D99" s="597"/>
      <c r="E99" s="614"/>
      <c r="F99" s="616"/>
      <c r="G99" s="483"/>
      <c r="H99" s="621"/>
      <c r="I99" s="621"/>
      <c r="J99" s="621"/>
      <c r="K99" s="621"/>
      <c r="L99" s="621"/>
      <c r="M99" s="662"/>
    </row>
  </sheetData>
  <mergeCells count="134">
    <mergeCell ref="K90:K99"/>
    <mergeCell ref="L90:L99"/>
    <mergeCell ref="M90:M99"/>
    <mergeCell ref="F90:F99"/>
    <mergeCell ref="G90:G99"/>
    <mergeCell ref="H90:H99"/>
    <mergeCell ref="I90:I99"/>
    <mergeCell ref="J90:J9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I70:I79"/>
    <mergeCell ref="J70:J79"/>
    <mergeCell ref="A70:A79"/>
    <mergeCell ref="B70:B79"/>
    <mergeCell ref="C70:C79"/>
    <mergeCell ref="D70:D79"/>
    <mergeCell ref="E70:E79"/>
    <mergeCell ref="A1:B2"/>
    <mergeCell ref="C1:J3"/>
    <mergeCell ref="K1:M3"/>
    <mergeCell ref="A4:B4"/>
    <mergeCell ref="C4:M4"/>
    <mergeCell ref="A5:B5"/>
    <mergeCell ref="C5:M5"/>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30:A39"/>
    <mergeCell ref="B30:B39"/>
    <mergeCell ref="C30:C39"/>
    <mergeCell ref="D30:D39"/>
    <mergeCell ref="E30:E39"/>
    <mergeCell ref="A20:A29"/>
    <mergeCell ref="B20:B29"/>
    <mergeCell ref="C20:C29"/>
    <mergeCell ref="D20:D29"/>
    <mergeCell ref="E20:E29"/>
    <mergeCell ref="F20:F29"/>
    <mergeCell ref="J30:J39"/>
    <mergeCell ref="K30:K39"/>
    <mergeCell ref="L30:L39"/>
    <mergeCell ref="M30:M39"/>
    <mergeCell ref="M20:M29"/>
    <mergeCell ref="F30:F39"/>
    <mergeCell ref="G30:G39"/>
    <mergeCell ref="H30:H39"/>
    <mergeCell ref="I30:I39"/>
    <mergeCell ref="G20:G29"/>
    <mergeCell ref="H20:H29"/>
    <mergeCell ref="I20:I29"/>
    <mergeCell ref="J20:J29"/>
    <mergeCell ref="K20:K29"/>
    <mergeCell ref="L20:L29"/>
    <mergeCell ref="A40:A49"/>
    <mergeCell ref="B40:B49"/>
    <mergeCell ref="C40:C49"/>
    <mergeCell ref="D40:D49"/>
    <mergeCell ref="E40:E49"/>
    <mergeCell ref="F40:F49"/>
    <mergeCell ref="M40:M49"/>
    <mergeCell ref="G40:G49"/>
    <mergeCell ref="H40:H49"/>
    <mergeCell ref="I40:I49"/>
    <mergeCell ref="J40:J49"/>
    <mergeCell ref="K40:K49"/>
    <mergeCell ref="L40:L49"/>
    <mergeCell ref="J50:J59"/>
    <mergeCell ref="K50:K59"/>
    <mergeCell ref="L50:L59"/>
    <mergeCell ref="M50:M59"/>
    <mergeCell ref="A50:A59"/>
    <mergeCell ref="B50:B59"/>
    <mergeCell ref="C50:C59"/>
    <mergeCell ref="D50:D59"/>
    <mergeCell ref="E50:E59"/>
    <mergeCell ref="F50:F59"/>
    <mergeCell ref="G50:G59"/>
    <mergeCell ref="H50:H59"/>
    <mergeCell ref="I50:I59"/>
    <mergeCell ref="J60:J69"/>
    <mergeCell ref="K60:K69"/>
    <mergeCell ref="L60:L69"/>
    <mergeCell ref="M60:M69"/>
    <mergeCell ref="A60:A69"/>
    <mergeCell ref="B60:B69"/>
    <mergeCell ref="C60:C69"/>
    <mergeCell ref="D60:D69"/>
    <mergeCell ref="E60:E69"/>
    <mergeCell ref="F60:F69"/>
    <mergeCell ref="G60:G69"/>
    <mergeCell ref="H60:H69"/>
    <mergeCell ref="I60:I69"/>
  </mergeCells>
  <conditionalFormatting sqref="A7:B7">
    <cfRule type="containsText" dxfId="31" priority="203" operator="containsText" text="3- Moderado">
      <formula>NOT(ISERROR(SEARCH("3- Moderado",A7)))</formula>
    </cfRule>
    <cfRule type="containsText" dxfId="30" priority="204" operator="containsText" text="6- Moderado">
      <formula>NOT(ISERROR(SEARCH("6- Moderado",A7)))</formula>
    </cfRule>
    <cfRule type="containsText" dxfId="29" priority="205" operator="containsText" text="4- Moderado">
      <formula>NOT(ISERROR(SEARCH("4- Moderado",A7)))</formula>
    </cfRule>
    <cfRule type="containsText" dxfId="28" priority="206" operator="containsText" text="3- Bajo">
      <formula>NOT(ISERROR(SEARCH("3- Bajo",A7)))</formula>
    </cfRule>
    <cfRule type="containsText" dxfId="27" priority="207" operator="containsText" text="4- Bajo">
      <formula>NOT(ISERROR(SEARCH("4- Bajo",A7)))</formula>
    </cfRule>
    <cfRule type="containsText" dxfId="26" priority="208" operator="containsText" text="1- Bajo">
      <formula>NOT(ISERROR(SEARCH("1- Bajo",A7)))</formula>
    </cfRule>
  </conditionalFormatting>
  <conditionalFormatting sqref="A10:E10 A20:E20 A30:E30 A40:E40 A50:E50 A60:E60 A70:E70 A80:E80 A90:E90">
    <cfRule type="containsText" dxfId="25" priority="197" operator="containsText" text="3- Moderado">
      <formula>NOT(ISERROR(SEARCH("3- Moderado",A10)))</formula>
    </cfRule>
    <cfRule type="containsText" dxfId="24" priority="198" operator="containsText" text="6- Moderado">
      <formula>NOT(ISERROR(SEARCH("6- Moderado",A10)))</formula>
    </cfRule>
    <cfRule type="containsText" dxfId="23" priority="199" operator="containsText" text="4- Moderado">
      <formula>NOT(ISERROR(SEARCH("4- Moderado",A10)))</formula>
    </cfRule>
    <cfRule type="containsText" dxfId="22" priority="200" operator="containsText" text="3- Bajo">
      <formula>NOT(ISERROR(SEARCH("3- Bajo",A10)))</formula>
    </cfRule>
    <cfRule type="containsText" dxfId="21" priority="201" operator="containsText" text="4- Bajo">
      <formula>NOT(ISERROR(SEARCH("4- Bajo",A10)))</formula>
    </cfRule>
    <cfRule type="containsText" dxfId="20" priority="202" operator="containsText" text="1- Bajo">
      <formula>NOT(ISERROR(SEARCH("1- Bajo",A10)))</formula>
    </cfRule>
  </conditionalFormatting>
  <conditionalFormatting sqref="C8:F8">
    <cfRule type="containsText" dxfId="19" priority="169" operator="containsText" text="3- Moderado">
      <formula>NOT(ISERROR(SEARCH("3- Moderado",C8)))</formula>
    </cfRule>
    <cfRule type="containsText" dxfId="18" priority="170" operator="containsText" text="6- Moderado">
      <formula>NOT(ISERROR(SEARCH("6- Moderado",C8)))</formula>
    </cfRule>
    <cfRule type="containsText" dxfId="17" priority="171" operator="containsText" text="4- Moderado">
      <formula>NOT(ISERROR(SEARCH("4- Moderado",C8)))</formula>
    </cfRule>
    <cfRule type="containsText" dxfId="16" priority="172" operator="containsText" text="3- Bajo">
      <formula>NOT(ISERROR(SEARCH("3- Bajo",C8)))</formula>
    </cfRule>
    <cfRule type="containsText" dxfId="15" priority="173" operator="containsText" text="4- Bajo">
      <formula>NOT(ISERROR(SEARCH("4- Bajo",C8)))</formula>
    </cfRule>
    <cfRule type="containsText" dxfId="14" priority="174" operator="containsText" text="1- Bajo">
      <formula>NOT(ISERROR(SEARCH("1- Bajo",C8)))</formula>
    </cfRule>
  </conditionalFormatting>
  <conditionalFormatting sqref="D10:D99">
    <cfRule type="containsText" dxfId="13" priority="33" operator="containsText" text="Muy Alta">
      <formula>NOT(ISERROR(SEARCH("Muy Alta",D10)))</formula>
    </cfRule>
    <cfRule type="containsText" dxfId="12" priority="34" operator="containsText" text="Alta">
      <formula>NOT(ISERROR(SEARCH("Alta",D10)))</formula>
    </cfRule>
    <cfRule type="containsText" dxfId="11" priority="35" operator="containsText" text="Baja">
      <formula>NOT(ISERROR(SEARCH("Baja",D10)))</formula>
    </cfRule>
    <cfRule type="containsText" dxfId="10" priority="36" operator="containsText" text="Muy Baja">
      <formula>NOT(ISERROR(SEARCH("Muy Baja",D10)))</formula>
    </cfRule>
    <cfRule type="containsText" dxfId="9" priority="38" operator="containsText" text="Media">
      <formula>NOT(ISERROR(SEARCH("Media",D10)))</formula>
    </cfRule>
  </conditionalFormatting>
  <conditionalFormatting sqref="E10:E99">
    <cfRule type="containsText" dxfId="8" priority="29" operator="containsText" text="Catastrófico">
      <formula>NOT(ISERROR(SEARCH("Catastrófico",E10)))</formula>
    </cfRule>
    <cfRule type="containsText" dxfId="7" priority="30" operator="containsText" text="Mayor">
      <formula>NOT(ISERROR(SEARCH("Mayor",E10)))</formula>
    </cfRule>
    <cfRule type="containsText" dxfId="6" priority="31" operator="containsText" text="Menor">
      <formula>NOT(ISERROR(SEARCH("Menor",E10)))</formula>
    </cfRule>
    <cfRule type="containsText" dxfId="5" priority="32" operator="containsText" text="Leve">
      <formula>NOT(ISERROR(SEARCH("Leve",E10)))</formula>
    </cfRule>
  </conditionalFormatting>
  <conditionalFormatting sqref="E10:F99">
    <cfRule type="containsText" dxfId="4" priority="37" operator="containsText" text="Moderado">
      <formula>NOT(ISERROR(SEARCH("Moderado",E10)))</formula>
    </cfRule>
  </conditionalFormatting>
  <conditionalFormatting sqref="F10:F99">
    <cfRule type="colorScale" priority="214">
      <colorScale>
        <cfvo type="min"/>
        <cfvo type="max"/>
        <color rgb="FFFF7128"/>
        <color rgb="FFFFEF9C"/>
      </colorScale>
    </cfRule>
  </conditionalFormatting>
  <conditionalFormatting sqref="F10:F99">
    <cfRule type="containsText" dxfId="3" priority="52" operator="containsText" text="Bajo">
      <formula>NOT(ISERROR(SEARCH("Bajo",F10)))</formula>
    </cfRule>
    <cfRule type="containsText" dxfId="2" priority="53" operator="containsText" text="Moderado">
      <formula>NOT(ISERROR(SEARCH("Moderado",F10)))</formula>
    </cfRule>
    <cfRule type="containsText" dxfId="1" priority="54" operator="containsText" text="Alto">
      <formula>NOT(ISERROR(SEARCH("Alto",F10)))</formula>
    </cfRule>
    <cfRule type="containsText" dxfId="0" priority="55" operator="containsText" text="Extremo">
      <formula>NOT(ISERROR(SEARCH("Extremo",F10)))</formula>
    </cfRule>
  </conditionalFormatting>
  <dataValidations disablePrompts="1"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C00-000004000000}">
          <x14:formula1>
            <xm:f>'9- Matriz de Calor '!$S$8:$S$11</xm:f>
          </x14:formula1>
          <xm:sqref>G10:G99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9BBDBF8-CEAE-4D8D-BEC6-7CB51ED4EF97}"/>
</file>

<file path=customXml/itemProps2.xml><?xml version="1.0" encoding="utf-8"?>
<ds:datastoreItem xmlns:ds="http://schemas.openxmlformats.org/officeDocument/2006/customXml" ds:itemID="{49B090E5-2068-41ED-9E46-81DE3B1D141F}"/>
</file>

<file path=customXml/itemProps3.xml><?xml version="1.0" encoding="utf-8"?>
<ds:datastoreItem xmlns:ds="http://schemas.openxmlformats.org/officeDocument/2006/customXml" ds:itemID="{A4A9FC3F-54C3-4ACC-9989-FC00082AF1B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Coordinador Administrativo - Bolívar - Cartagena</cp:lastModifiedBy>
  <cp:revision/>
  <dcterms:created xsi:type="dcterms:W3CDTF">2021-04-16T16:11:31Z</dcterms:created>
  <dcterms:modified xsi:type="dcterms:W3CDTF">2025-05-20T16:21:41Z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